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66925"/>
  <mc:AlternateContent xmlns:mc="http://schemas.openxmlformats.org/markup-compatibility/2006">
    <mc:Choice Requires="x15">
      <x15ac:absPath xmlns:x15ac="http://schemas.microsoft.com/office/spreadsheetml/2010/11/ac" url="C:\Users\gersakv\Documents\JAVNA NAROČILA 2026\ODPRTI POSTOPEK\DOBAVA RAZKUŽIL, ROKAVIC IN IGEL\OBJAVA\"/>
    </mc:Choice>
  </mc:AlternateContent>
  <xr:revisionPtr revIDLastSave="0" documentId="13_ncr:1_{C45D4001-3583-4D53-87D0-CA544CC15743}" xr6:coauthVersionLast="47" xr6:coauthVersionMax="47" xr10:uidLastSave="{00000000-0000-0000-0000-000000000000}"/>
  <bookViews>
    <workbookView xWindow="-120" yWindow="-120" windowWidth="29040" windowHeight="15720" xr2:uid="{00000000-000D-0000-FFFF-FFFF00000000}"/>
  </bookViews>
  <sheets>
    <sheet name="Predračun - rekapitulacija" sheetId="22" r:id="rId1"/>
    <sheet name="SKLOP 1" sheetId="21" r:id="rId2"/>
    <sheet name="SKLOP 2" sheetId="23" r:id="rId3"/>
    <sheet name="SKLOP 3" sheetId="24" r:id="rId4"/>
    <sheet name="SKLOP 4" sheetId="25" r:id="rId5"/>
    <sheet name="SKLOP 5" sheetId="26" r:id="rId6"/>
  </sheets>
  <definedNames>
    <definedName name="_xlnm.Print_Area" localSheetId="0">'Predračun - rekapitulacija'!$A$1:$E$28</definedName>
    <definedName name="_xlnm.Print_Area" localSheetId="1">'SKLOP 1'!$A$1:$O$49</definedName>
    <definedName name="_xlnm.Print_Area" localSheetId="2">'SKLOP 2'!$A$1:$O$23</definedName>
    <definedName name="_xlnm.Print_Area" localSheetId="3">'SKLOP 3'!$A$1:$O$28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2" i="26" l="1"/>
  <c r="K12" i="26"/>
  <c r="J13" i="26"/>
  <c r="K13" i="26"/>
  <c r="J14" i="26"/>
  <c r="K14" i="26"/>
  <c r="J15" i="26"/>
  <c r="K15" i="26"/>
  <c r="J16" i="26"/>
  <c r="K16" i="26"/>
  <c r="J17" i="26"/>
  <c r="K17" i="26"/>
  <c r="J18" i="26"/>
  <c r="K18" i="26"/>
  <c r="J19" i="26"/>
  <c r="K19" i="26"/>
  <c r="J20" i="26"/>
  <c r="K20" i="26"/>
  <c r="J21" i="26"/>
  <c r="K21" i="26"/>
  <c r="J22" i="26"/>
  <c r="K22" i="26"/>
  <c r="J23" i="26"/>
  <c r="K23" i="26"/>
  <c r="J24" i="26"/>
  <c r="K24" i="26"/>
  <c r="J25" i="26"/>
  <c r="K25" i="26"/>
  <c r="J26" i="26"/>
  <c r="K26" i="26"/>
  <c r="K11" i="26"/>
  <c r="J11" i="26"/>
  <c r="J12" i="24"/>
  <c r="K12" i="24"/>
  <c r="J13" i="24"/>
  <c r="K13" i="24"/>
  <c r="J14" i="24"/>
  <c r="K14" i="24"/>
  <c r="J15" i="24"/>
  <c r="K15" i="24"/>
  <c r="J16" i="24"/>
  <c r="K16" i="24"/>
  <c r="J17" i="24"/>
  <c r="K17" i="24"/>
  <c r="J18" i="24"/>
  <c r="K18" i="24"/>
  <c r="J19" i="24"/>
  <c r="K19" i="24"/>
  <c r="J20" i="24"/>
  <c r="K20" i="24"/>
  <c r="J21" i="24"/>
  <c r="K21" i="24"/>
  <c r="J12" i="23"/>
  <c r="K12" i="23"/>
  <c r="J13" i="23"/>
  <c r="K13" i="23"/>
  <c r="J13" i="21"/>
  <c r="K13" i="21"/>
  <c r="J14" i="21"/>
  <c r="K14" i="21"/>
  <c r="J15" i="21"/>
  <c r="K15" i="21"/>
  <c r="J16" i="21"/>
  <c r="K16" i="21"/>
  <c r="J17" i="21"/>
  <c r="K17" i="21"/>
  <c r="J18" i="21"/>
  <c r="K18" i="21"/>
  <c r="J19" i="21"/>
  <c r="K19" i="21"/>
  <c r="J20" i="21"/>
  <c r="K20" i="21"/>
  <c r="J21" i="21"/>
  <c r="K21" i="21"/>
  <c r="J22" i="21"/>
  <c r="K22" i="21"/>
  <c r="J23" i="21"/>
  <c r="K23" i="21"/>
  <c r="J24" i="21"/>
  <c r="K24" i="21"/>
  <c r="J25" i="21"/>
  <c r="K25" i="21"/>
  <c r="J26" i="21"/>
  <c r="K26" i="21"/>
  <c r="J27" i="21"/>
  <c r="K27" i="21"/>
  <c r="J28" i="21"/>
  <c r="K28" i="21"/>
  <c r="J29" i="21"/>
  <c r="K29" i="21"/>
  <c r="J30" i="21"/>
  <c r="K30" i="21"/>
  <c r="J31" i="21"/>
  <c r="K31" i="21"/>
  <c r="J32" i="21"/>
  <c r="K32" i="21"/>
  <c r="J33" i="21"/>
  <c r="K33" i="21"/>
  <c r="J34" i="21"/>
  <c r="K34" i="21"/>
  <c r="J35" i="21"/>
  <c r="K35" i="21"/>
  <c r="J36" i="21"/>
  <c r="K36" i="21"/>
  <c r="J37" i="21"/>
  <c r="K37" i="21"/>
  <c r="J38" i="21"/>
  <c r="K38" i="21"/>
  <c r="J39" i="21"/>
  <c r="K39" i="21"/>
  <c r="J40" i="21"/>
  <c r="K40" i="21"/>
  <c r="J41" i="21"/>
  <c r="K41" i="21"/>
  <c r="J43" i="25" l="1"/>
  <c r="K43" i="25"/>
  <c r="J12" i="25"/>
  <c r="K12" i="25"/>
  <c r="J13" i="25"/>
  <c r="K13" i="25"/>
  <c r="J14" i="25"/>
  <c r="K14" i="25"/>
  <c r="J15" i="25"/>
  <c r="K15" i="25"/>
  <c r="J16" i="25"/>
  <c r="K16" i="25"/>
  <c r="J17" i="25"/>
  <c r="K17" i="25"/>
  <c r="J18" i="25"/>
  <c r="K18" i="25"/>
  <c r="J19" i="25"/>
  <c r="K19" i="25"/>
  <c r="J20" i="25"/>
  <c r="K20" i="25"/>
  <c r="J21" i="25"/>
  <c r="K21" i="25"/>
  <c r="J22" i="25"/>
  <c r="K22" i="25"/>
  <c r="J23" i="25"/>
  <c r="K23" i="25"/>
  <c r="J24" i="25"/>
  <c r="K24" i="25"/>
  <c r="J25" i="25"/>
  <c r="K25" i="25"/>
  <c r="J26" i="25"/>
  <c r="K26" i="25"/>
  <c r="J27" i="25"/>
  <c r="K27" i="25"/>
  <c r="J28" i="25"/>
  <c r="K28" i="25"/>
  <c r="J29" i="25"/>
  <c r="K29" i="25"/>
  <c r="J30" i="25"/>
  <c r="K30" i="25"/>
  <c r="J31" i="25"/>
  <c r="K31" i="25"/>
  <c r="J32" i="25"/>
  <c r="K32" i="25"/>
  <c r="J33" i="25"/>
  <c r="K33" i="25"/>
  <c r="J34" i="25"/>
  <c r="K34" i="25"/>
  <c r="J35" i="25"/>
  <c r="K35" i="25"/>
  <c r="J36" i="25"/>
  <c r="K36" i="25"/>
  <c r="J37" i="25"/>
  <c r="K37" i="25"/>
  <c r="J38" i="25"/>
  <c r="K38" i="25"/>
  <c r="J39" i="25"/>
  <c r="K39" i="25"/>
  <c r="J40" i="25"/>
  <c r="K40" i="25"/>
  <c r="J41" i="25"/>
  <c r="K41" i="25"/>
  <c r="J42" i="25"/>
  <c r="K42" i="25"/>
  <c r="K11" i="25"/>
  <c r="J11" i="25"/>
  <c r="J44" i="25" l="1"/>
  <c r="K44" i="25"/>
  <c r="K11" i="24"/>
  <c r="J11" i="24"/>
  <c r="K11" i="23"/>
  <c r="J11" i="23"/>
  <c r="K12" i="21"/>
  <c r="J12" i="21"/>
  <c r="J14" i="23" l="1"/>
  <c r="D9" i="22" s="1"/>
  <c r="K14" i="23"/>
  <c r="E9" i="22" s="1"/>
  <c r="K27" i="26"/>
  <c r="E12" i="22" s="1"/>
  <c r="J22" i="24"/>
  <c r="D10" i="22" s="1"/>
  <c r="K22" i="24"/>
  <c r="E10" i="22" s="1"/>
  <c r="K42" i="21"/>
  <c r="E8" i="22" s="1"/>
  <c r="J42" i="21"/>
  <c r="D8" i="22" s="1"/>
  <c r="J27" i="26" l="1"/>
  <c r="D12" i="22" s="1"/>
  <c r="E11" i="22"/>
  <c r="D11" i="22"/>
</calcChain>
</file>

<file path=xl/sharedStrings.xml><?xml version="1.0" encoding="utf-8"?>
<sst xmlns="http://schemas.openxmlformats.org/spreadsheetml/2006/main" count="494" uniqueCount="287">
  <si>
    <t>Ponudnik</t>
  </si>
  <si>
    <t>Šifra ZDI</t>
  </si>
  <si>
    <t>Vrednost za količino brez DDV</t>
  </si>
  <si>
    <t>Vrednost za količino z DDV</t>
  </si>
  <si>
    <t>Proizvajalec</t>
  </si>
  <si>
    <t>Ponudnikova šifra artikla na dobavnici</t>
  </si>
  <si>
    <t>Kataloška št. proizvajalca</t>
  </si>
  <si>
    <t>RAZKUŽILA</t>
  </si>
  <si>
    <t>Ponudnik:</t>
  </si>
  <si>
    <t>Ponudbena vrednost v EUR brez DDV</t>
  </si>
  <si>
    <t>Ponudbena vrednost v EUR z DDV</t>
  </si>
  <si>
    <t xml:space="preserve">Zap.št </t>
  </si>
  <si>
    <t xml:space="preserve"> Dolgi opis artiklov </t>
  </si>
  <si>
    <t>NAVODILA:</t>
  </si>
  <si>
    <t>Ponudnik mora za veljavnost ponudbe ponuditi VSE postavke v predračunu na dve decimalki natančno.</t>
  </si>
  <si>
    <t>Ponudnik izpolni samo rumeno obarvana polja; ostalo se izpolni samo na podlagi prednastavljenih formul.</t>
  </si>
  <si>
    <t xml:space="preserve">Datum: </t>
  </si>
  <si>
    <t>Odgovorna oseba ponudnika:</t>
  </si>
  <si>
    <t>SKLOP</t>
  </si>
  <si>
    <t>SKLOP 1</t>
  </si>
  <si>
    <t>SKLOP 2</t>
  </si>
  <si>
    <t>SKLOP 3</t>
  </si>
  <si>
    <t>Naziv blaga</t>
  </si>
  <si>
    <t>ponudbo PRERAČUNATI na količine, ki jih je navedel naročnik. V nasprotnem primeru bo ponudba IZKLJUČENA.</t>
  </si>
  <si>
    <t xml:space="preserve"> Navedena so MAKSIMALNA pakiranja, ponudnik lahko ponudi manjša pakiranja, vendar mora v tem primeru </t>
  </si>
  <si>
    <t>ZDRAVSTVENI DOM PTUJ</t>
  </si>
  <si>
    <t>ZDRAVSTVENI DOM PTUJ, Potrčeva cesta 19a, 2250 Ptuj</t>
  </si>
  <si>
    <t>Sredstvo za dezinfekcijo in čiščenje aspiratorjev in sesalcev za slino kot Dekaseptol gel ali enakovredno (a 6l)</t>
  </si>
  <si>
    <t>SKUPAJ SKLOP</t>
  </si>
  <si>
    <t>KOM</t>
  </si>
  <si>
    <t>SC</t>
  </si>
  <si>
    <t>Cena za ponudnikovo pakiranje EM z DDV</t>
  </si>
  <si>
    <t>Cena na naročnikovo  EM brez DDV</t>
  </si>
  <si>
    <t>Znesek DDV</t>
  </si>
  <si>
    <t>Naziv artikla (naziv ponujenega blaga, velikost ponujenega pakiranja)</t>
  </si>
  <si>
    <t>Cena na naročnikovo EM z DDV</t>
  </si>
  <si>
    <t>ALKOHOL</t>
  </si>
  <si>
    <t>DEZINFICIENS AETHANOLUM DIL. 95,5-96,5% = 95,5-96,5% ALKOHOL  a 1 L</t>
  </si>
  <si>
    <t>DEZINFICIENS AETHANOLUM DIL. 80% = 80% ALKOHOL  a 1 L</t>
  </si>
  <si>
    <t>DEZINFICIENS AETHANOLUM DIL. 70% = 70% ALKOHOL  a 1 L</t>
  </si>
  <si>
    <t>l</t>
  </si>
  <si>
    <t>Datum:                                       žig                           Podpis</t>
  </si>
  <si>
    <t>DRUGA RAZKUŽILA</t>
  </si>
  <si>
    <t>ACID ACETICUM 3%, 1L</t>
  </si>
  <si>
    <t>GENTIANAE VIOLET SOL  1%, 100ml</t>
  </si>
  <si>
    <t>BETADINE razt. 10% 1L</t>
  </si>
  <si>
    <t>RIVANOL SOL. 1%, 200ml</t>
  </si>
  <si>
    <t>HYDROGENI PEROKSID 1%, 100ml</t>
  </si>
  <si>
    <t>HYDROGENI PEROKSID 3%, 200ml</t>
  </si>
  <si>
    <t>ALKOHOL 80%, 200ml</t>
  </si>
  <si>
    <t>HYDROGENI PEROKSID 3% 1L</t>
  </si>
  <si>
    <t>HYDROGENI PEROKSID 1% 500 ML</t>
  </si>
  <si>
    <t>ACIDI BORICI 3% 500ML</t>
  </si>
  <si>
    <t>*OP ponudnik ponudi ceno za alkohol brez trošarine.</t>
  </si>
  <si>
    <t>ROKAVICE</t>
  </si>
  <si>
    <t>SKLOP 4</t>
  </si>
  <si>
    <t>169</t>
  </si>
  <si>
    <t>255</t>
  </si>
  <si>
    <t>126</t>
  </si>
  <si>
    <t>292</t>
  </si>
  <si>
    <t>4891</t>
  </si>
  <si>
    <t>3666</t>
  </si>
  <si>
    <t>1249</t>
  </si>
  <si>
    <t>1248</t>
  </si>
  <si>
    <t>1247</t>
  </si>
  <si>
    <t>3920</t>
  </si>
  <si>
    <t>3919</t>
  </si>
  <si>
    <t>151</t>
  </si>
  <si>
    <t>3925</t>
  </si>
  <si>
    <t>4353</t>
  </si>
  <si>
    <t>4354</t>
  </si>
  <si>
    <t>4892</t>
  </si>
  <si>
    <t>4893</t>
  </si>
  <si>
    <t>3487</t>
  </si>
  <si>
    <t>3488</t>
  </si>
  <si>
    <t>3491</t>
  </si>
  <si>
    <t>3848</t>
  </si>
  <si>
    <t>3849</t>
  </si>
  <si>
    <t>4626</t>
  </si>
  <si>
    <t>4513</t>
  </si>
  <si>
    <t>3924</t>
  </si>
  <si>
    <t>3826</t>
  </si>
  <si>
    <t>4630</t>
  </si>
  <si>
    <t>4268</t>
  </si>
  <si>
    <t>233</t>
  </si>
  <si>
    <t>238</t>
  </si>
  <si>
    <t>239</t>
  </si>
  <si>
    <t>317</t>
  </si>
  <si>
    <t>ROKAVICA, PREGLEDNA, LATEKS, BREZ PUDRA, GLADKA, NESTERILNA,  S, KOT KIMBERLY-CLARK ALI ENAKOVREDNE, A100</t>
  </si>
  <si>
    <t>ROKAVICA, PREGLEDNA, LATEKS, BREZ PUDRA,GLADKA,NESTERILNA, M, KOT KIMBERLY-CLARK ALI ENAKOVREDNE, a100</t>
  </si>
  <si>
    <t>ROKAVICA, PREGLEDNA, NITRILNA, BREZ PUDRA, NESTERILNA,  XS, KOT KIMBERLY-CLARK ALI ENAKOVREDNE, a200</t>
  </si>
  <si>
    <t>ROKAVICA, PREGLEDNA, NITRILNA, BREZ PUDRA, NESTERILNA,  S, KOT KIMBERLY-CLARK ALI ENAKOVREDNE, a200</t>
  </si>
  <si>
    <t>ROKAVICA, PREGLEDNA, NITRILNA, BREZ PUDRA, NESTERILNA, M, KOT KIMBERLY-CLARK ALI ENAKOVREDNE, a200</t>
  </si>
  <si>
    <t>ROKAVICA, PREGLEDNA, NITRILNA, BREZ PUDRA, NESTERILNA,L, KOT KIMBERLY-CLARK ALI ENAKOVREDNE, a200</t>
  </si>
  <si>
    <t>ROKAVICA, ZAŠČITNA, NITRIL, DEBELEJŠA, DOLGA, ZA KEMOTERAPIJO, NEPUDRANA, NESTERILNA, M, a100</t>
  </si>
  <si>
    <t>ROKAVICE BREZ TALKA, LATEKS, ZELO HRAPAVE, L, 100 KOM, KOT KIMBERLY-CLARK ALI ENAKOVREDNE</t>
  </si>
  <si>
    <t>ROKAVICE BREZ TALKA, LATEKS, ZELO HRAPAVE, M, 100 KOM, KOT KIMBERLY-CLARK ALI ENAKOVREDNE</t>
  </si>
  <si>
    <t>ROKAVICE BREZ TALKA, LATEKS, ZELO HRAPAVE, S, 100 KOM, KOT KIMBERLY-CLARK ALI ENAKOVREDNE</t>
  </si>
  <si>
    <t>ROKAVICE PVC ZA ENKR. UPORABO, PAKIRANJE a 1,  (a 100 v škatli )</t>
  </si>
  <si>
    <t>ROKAVICA, PREGLEDNA, LATEKS, BREZ TALKA, ZELO HRAPAVA, NESTERILNA,   XS, KOT KIMBERLY-CLARK ALI ENAKOVREDNE, a 100</t>
  </si>
  <si>
    <t>ROKAVICA, PREGLEDNA, LATEKS, BREZ TALKA , ZELO HRAPAVA, NESTERILNA,   XL, KOT KIMBERLY-CLARK ALI ENAKOVREDNE, a 100</t>
  </si>
  <si>
    <t>ROKAVICA, ZAŠČITNA, NITRIL, DEBELEJŠA, DOLGA, ZA KEMOTERAPIJO, NEPUDRANA, NESTERILNA, S, a100</t>
  </si>
  <si>
    <t>ROKAVICA, ZAŠČITNA, NITRIL, DEBELEJŠA, DOLGA, ZA KEMOTERAPIJO, NEPUDRANA, NESTERILNA, L, a100</t>
  </si>
  <si>
    <t>ROKAVICA, ZAŠČITNA, NITRIL, DEBELEJŠA, DOLGA, ZA KEMOTERAPIJO, NEPUDRANA, NESTERILNA, XL, a100</t>
  </si>
  <si>
    <t>sc</t>
  </si>
  <si>
    <t>SKLOP 5</t>
  </si>
  <si>
    <t>IGLE</t>
  </si>
  <si>
    <t>IGLA INJEKCIJSKA, STERILNA, 1XUP 0,40 X 13 MM kot TERUMO ali ENAKOVREDNO, a100</t>
  </si>
  <si>
    <t>IGLA INJEKCIJSKA, STERILNA, 1XUP 0,45 X 16 MM kot TERUMO ali ENAKOVREDNO, a100</t>
  </si>
  <si>
    <t>IGLA INJEKCIJSKA, STERILNA, 1XUP 0,50 X 16 MM kot TERUMO ali ENAKOVREDNO, a100</t>
  </si>
  <si>
    <t>IGLA INJEKCIJSKA, STERILNA, 1XUP 0,50 X 25 MM kot TERUMO ali ENAKOVREDNO, a100</t>
  </si>
  <si>
    <t>IGLA INJEKCIJSKA, STERILNA, 1XUP 0,60 X 25 MM kot TERUMO ali ENAKOVREDNO, a100</t>
  </si>
  <si>
    <t>IGLA INJEKCIJSKA, STERILNA, 1XUP 0,70 X 40 MM kot TERUMO ali ENAKOVREDNO, a100</t>
  </si>
  <si>
    <t>IGLA INJEKCIJSKA, STERILNA, 1XUP 1,60 X 40 MM kot TERUMO ali ENAKOVREDNO,a100</t>
  </si>
  <si>
    <t>IGLA INJEKCIJSKA, STERILNA, 1XUP 0,90 X 40 MM kot TERUMO ali ENAKOVREDNO, a100</t>
  </si>
  <si>
    <t>IGLA INJEKCIJSKA, STERILNA, 1XUP 0,70 X 50 MM kot TERUMO ali ENAKOVREDNO, a100</t>
  </si>
  <si>
    <t>IGLA INJEKCIJSKA, STERILNA, 1XUP 0,80 X 50 MM kot TERUMO ali ENAKOVREDNO a 100</t>
  </si>
  <si>
    <t>IGLA INJEKCIJSKA, STERILNA, 1XUP 1,20 X 50 MM kot TERUMO ali ENAKOVREDNO, a100</t>
  </si>
  <si>
    <t>Igla injekcijska z varnostnim mehanizmom, sterilna,  kot SMART SLIP TEHNOLOGY za 1 kratno uporabo, 0,5 X 16 mm, kot ECLIPSE BD ali enakovredno A 100</t>
  </si>
  <si>
    <t>Igla injekcijska z varnostnim mehanizmom, sterilna, kot SMART SLIP TEHNOLOGY za 1 kratno uporabo, 0,80mm  X 40 mm, kot ECLIPSE BD ali enakovredno A 100</t>
  </si>
  <si>
    <t>Igla injekcijska z varnostnim filtrom, ki preprečuje prehod steklenih delcev ampul, prehod majhnih gumijastih delcev vial pri aspiraciji, sterilna, 1 kratna uporaba, 18G, 1,2 mm X 40 mm, sterilna A 100, kot BDBLUNT FILL or BD BLUNT FILTER NEEDLE ali enakovredno</t>
  </si>
  <si>
    <t>KANILA I.V. 22G 0,9X19 MM s podaljškom SAFETY INTIMA Y a25</t>
  </si>
  <si>
    <t>560</t>
  </si>
  <si>
    <t>DOBAVA RAZKUŽIL, ROKAVIC IN IGEL</t>
  </si>
  <si>
    <t>ROKAVICA, PREGLEDNA, LATEKS, BREZ PUDRA, GLADKA,NESTERILNA,L, KOT KIMBERLY-CLARK ALI ENAKOVREDNE,a100</t>
  </si>
  <si>
    <t>ROKAVICA, PREGLEDNA, NITRILNA, BREZ PUDRA, NESTERILNA,XL, KOT KIMBERLY-CLARK ALI ENAKOVREDNE,a200</t>
  </si>
  <si>
    <t>Cena na kos brez DDV</t>
  </si>
  <si>
    <t>Cena na kos z DDV</t>
  </si>
  <si>
    <t>Enota Mera (željeno pakiranje)</t>
  </si>
  <si>
    <t>10=(5x7)</t>
  </si>
  <si>
    <t>11=(5x9)</t>
  </si>
  <si>
    <t>Cena na naročnikovo  EM z DDV</t>
  </si>
  <si>
    <t>BENCIN</t>
  </si>
  <si>
    <r>
      <rPr>
        <b/>
        <sz val="9"/>
        <rFont val="Arial"/>
        <family val="2"/>
        <charset val="238"/>
      </rPr>
      <t>Opis:</t>
    </r>
    <r>
      <rPr>
        <sz val="9"/>
        <rFont val="Arial"/>
        <family val="2"/>
        <charset val="238"/>
      </rPr>
      <t xml:space="preserve">  Losjon za umivanje kože in lasišča brez barvila in parfuma s koži prijaznim pH za zelo občutljivo kožo. Blagodejni učinek na koži doseže zaradi kombinacije tenzidov z APG (alkilpoliglukozidi).
</t>
    </r>
    <r>
      <rPr>
        <b/>
        <sz val="9"/>
        <rFont val="Arial"/>
        <family val="2"/>
        <charset val="238"/>
      </rPr>
      <t>Sestava:</t>
    </r>
    <r>
      <rPr>
        <sz val="9"/>
        <rFont val="Arial"/>
        <family val="2"/>
        <charset val="238"/>
      </rPr>
      <t xml:space="preserve"> voda, natrijev lavril sulfat, PEG-7 gliceril kokoat, lauril glukozid, amonijev sulfat, natrijev benzoat. Proizvod registriran kot kozmetika.
</t>
    </r>
    <r>
      <rPr>
        <b/>
        <sz val="9"/>
        <rFont val="Arial"/>
        <family val="2"/>
        <charset val="238"/>
      </rPr>
      <t>Testiranje:</t>
    </r>
    <r>
      <rPr>
        <sz val="9"/>
        <rFont val="Arial"/>
        <family val="2"/>
        <charset val="238"/>
      </rPr>
      <t xml:space="preserve"> Klinično testiran za umivanje in kopanje pri novorojenčkih. Opremljen z dermatološko in toksikološko oceno.
</t>
    </r>
    <r>
      <rPr>
        <b/>
        <sz val="9"/>
        <rFont val="Arial"/>
        <family val="2"/>
        <charset val="238"/>
      </rPr>
      <t>Embalaža:</t>
    </r>
    <r>
      <rPr>
        <sz val="9"/>
        <rFont val="Arial"/>
        <family val="2"/>
        <charset val="238"/>
      </rPr>
      <t xml:space="preserve"> plastenka 500mL, skladna z dozatorjem HH za 500mL plastenko (1 aktivacija je 1mL), prirejena za uporabo v milniku kot Dermados in nosilcu za 500mL plastenko</t>
    </r>
  </si>
  <si>
    <r>
      <rPr>
        <b/>
        <sz val="9"/>
        <rFont val="Arial"/>
        <family val="2"/>
        <charset val="238"/>
      </rPr>
      <t xml:space="preserve">Opis: </t>
    </r>
    <r>
      <rPr>
        <sz val="9"/>
        <rFont val="Arial"/>
        <family val="2"/>
        <charset val="238"/>
      </rPr>
      <t xml:space="preserve"> Losjon za nego kože z izbrano kombinacijo negovalnih olj in čebeljega voska z nevtralnim pH. Emulzija olja v vodi naj uravnava vlažnost kože, jo ščiti in neguje ter deluje hladilno in osvežujoče.
</t>
    </r>
    <r>
      <rPr>
        <b/>
        <sz val="9"/>
        <rFont val="Arial"/>
        <family val="2"/>
        <charset val="238"/>
      </rPr>
      <t xml:space="preserve">Sestava: </t>
    </r>
    <r>
      <rPr>
        <sz val="9"/>
        <rFont val="Arial"/>
        <family val="2"/>
        <charset val="238"/>
      </rPr>
      <t xml:space="preserve">voda, tekoči parafin, propilen glikol, stearinska kislina, negovalna olja, čebelji vosek.  Proizvod registriran kot kozmetika.
</t>
    </r>
    <r>
      <rPr>
        <b/>
        <sz val="9"/>
        <rFont val="Arial"/>
        <family val="2"/>
        <charset val="238"/>
      </rPr>
      <t>Testiranja</t>
    </r>
    <r>
      <rPr>
        <sz val="9"/>
        <rFont val="Arial"/>
        <family val="2"/>
        <charset val="238"/>
      </rPr>
      <t xml:space="preserve">: Izdelek naj ima dermatološki in toksikološki atest.
</t>
    </r>
    <r>
      <rPr>
        <b/>
        <sz val="9"/>
        <rFont val="Arial"/>
        <family val="2"/>
        <charset val="238"/>
      </rPr>
      <t>Embalaža</t>
    </r>
    <r>
      <rPr>
        <sz val="9"/>
        <rFont val="Arial"/>
        <family val="2"/>
        <charset val="238"/>
      </rPr>
      <t>: plastenka 500mL, skladna z dozatorjem HH za 500mL plastenko (1 aktivacija je 1mL), prirejena za uporabo v milniku kot Dermados in nosilcu za 500mL plastenko</t>
    </r>
  </si>
  <si>
    <r>
      <rPr>
        <b/>
        <sz val="9"/>
        <rFont val="Arial"/>
        <family val="2"/>
        <charset val="238"/>
      </rPr>
      <t>Opis:</t>
    </r>
    <r>
      <rPr>
        <sz val="9"/>
        <rFont val="Arial"/>
        <family val="2"/>
        <charset val="238"/>
      </rPr>
      <t xml:space="preserve">  Krema za nego in obnovo kože z izbranimi sestavinami, ki zaradi medsebojnega učinka pospešujejo obnovo zahtevne in poškodovane kože. Emulzija vode v olju izboljšuje elastičnost kože, dodani antioksidanti pa krepijo njeno fiziološko funkcijo odpornosti. Krema naj se dobro porazdeli po površini kože in hitro vpije.
</t>
    </r>
    <r>
      <rPr>
        <b/>
        <sz val="9"/>
        <rFont val="Arial"/>
        <family val="2"/>
        <charset val="238"/>
      </rPr>
      <t>Sestava:</t>
    </r>
    <r>
      <rPr>
        <sz val="9"/>
        <rFont val="Arial"/>
        <family val="2"/>
        <charset val="238"/>
      </rPr>
      <t xml:space="preserve"> voda, tekoči parafin, etil-heksil-palmitat, glicerol, sorbitan-izostearat, poliglicerol-3-poliricinoleat, mlečna kislina, magnezijev sulfat, tokoferol, citrat hidrogeniranih palmovih gliceridov, etilparaben, propilparaben, parfum. Proizvod registriran kot kozmetika.
</t>
    </r>
    <r>
      <rPr>
        <b/>
        <sz val="9"/>
        <rFont val="Arial"/>
        <family val="2"/>
        <charset val="238"/>
      </rPr>
      <t xml:space="preserve">Testiranja: </t>
    </r>
    <r>
      <rPr>
        <sz val="9"/>
        <rFont val="Arial"/>
        <family val="2"/>
        <charset val="238"/>
      </rPr>
      <t xml:space="preserve">Dermatološki atest.
</t>
    </r>
    <r>
      <rPr>
        <b/>
        <sz val="9"/>
        <rFont val="Arial"/>
        <family val="2"/>
        <charset val="238"/>
      </rPr>
      <t>Embalaža</t>
    </r>
    <r>
      <rPr>
        <sz val="9"/>
        <rFont val="Arial"/>
        <family val="2"/>
        <charset val="238"/>
      </rPr>
      <t>: Tuba 100 ml
Zaščitna krema za roke 100-150 ml kot Vitaskin ali enakovredno</t>
    </r>
  </si>
  <si>
    <t>SKUPAJ:</t>
  </si>
  <si>
    <t>289</t>
  </si>
  <si>
    <t>506</t>
  </si>
  <si>
    <t>4592</t>
  </si>
  <si>
    <t>187</t>
  </si>
  <si>
    <t>3457</t>
  </si>
  <si>
    <t>189</t>
  </si>
  <si>
    <t>190</t>
  </si>
  <si>
    <t>191</t>
  </si>
  <si>
    <t>3592</t>
  </si>
  <si>
    <t>184</t>
  </si>
  <si>
    <t>4396</t>
  </si>
  <si>
    <t>933</t>
  </si>
  <si>
    <t>604</t>
  </si>
  <si>
    <t>322</t>
  </si>
  <si>
    <t>3325</t>
  </si>
  <si>
    <t>74</t>
  </si>
  <si>
    <t>3612</t>
  </si>
  <si>
    <t>4197</t>
  </si>
  <si>
    <t>505</t>
  </si>
  <si>
    <t>820</t>
  </si>
  <si>
    <t>Zaščitna krema za roke 100-150 ml kot Vitaskin ali enakovredno</t>
  </si>
  <si>
    <t>ZAV</t>
  </si>
  <si>
    <t>280</t>
  </si>
  <si>
    <t>3</t>
  </si>
  <si>
    <t>4395</t>
  </si>
  <si>
    <t>192</t>
  </si>
  <si>
    <t>193</t>
  </si>
  <si>
    <r>
      <rPr>
        <b/>
        <sz val="9"/>
        <rFont val="Arial"/>
        <family val="2"/>
        <charset val="238"/>
      </rPr>
      <t>Opis:</t>
    </r>
    <r>
      <rPr>
        <sz val="9"/>
        <rFont val="Arial"/>
        <family val="2"/>
        <charset val="238"/>
      </rPr>
      <t xml:space="preserve"> Doza za suhe krpice iz netkanega materiala za razkuževanje površin, ki se ne mucka, velikost 38 cm *20 cm - gramatura 60g/m2, ki omogoča polnjenje z zavitkom a 99 krp                       </t>
    </r>
  </si>
  <si>
    <r>
      <rPr>
        <b/>
        <sz val="9"/>
        <rFont val="Arial"/>
        <family val="2"/>
        <charset val="238"/>
      </rPr>
      <t>Opis:</t>
    </r>
    <r>
      <rPr>
        <sz val="9"/>
        <rFont val="Arial"/>
        <family val="2"/>
        <charset val="238"/>
      </rPr>
      <t xml:space="preserve"> Suhe krpice iz netkanega materiala za razkuževanje površin, ki se ne mucka, velikost 38 cm *20 cm - gramatura 60g/m2, zavitek vsebuje 99 krp, ki omogoča enostavno polnjenje doz                       </t>
    </r>
  </si>
  <si>
    <t>Bencin medicinski a 1L</t>
  </si>
  <si>
    <t>10</t>
  </si>
  <si>
    <t>30</t>
  </si>
  <si>
    <t>100</t>
  </si>
  <si>
    <t>50</t>
  </si>
  <si>
    <t>10= (5x7)</t>
  </si>
  <si>
    <t xml:space="preserve"> Navedena so ŽELENA pakiranja naročnika, ponudnik lahko ponudi svoje pakiranje, vendar mora v tem primeru </t>
  </si>
  <si>
    <t>PONUDNIK: …............................................</t>
  </si>
  <si>
    <t>6</t>
  </si>
  <si>
    <t>801</t>
  </si>
  <si>
    <t>802</t>
  </si>
  <si>
    <t>2</t>
  </si>
  <si>
    <t>803</t>
  </si>
  <si>
    <t>804</t>
  </si>
  <si>
    <t>805</t>
  </si>
  <si>
    <t>300</t>
  </si>
  <si>
    <t>1587</t>
  </si>
  <si>
    <t>132</t>
  </si>
  <si>
    <t>3784</t>
  </si>
  <si>
    <t>ALKOHOL 80%, 200ml PRŠILO</t>
  </si>
  <si>
    <t>343</t>
  </si>
  <si>
    <t>ROKAVICA, GOSPODINJSKA, GUMIJASTA,  S</t>
  </si>
  <si>
    <t>par</t>
  </si>
  <si>
    <t xml:space="preserve">ROKAVICA, GOSPODINJSKA, GUMIJASTA, M
</t>
  </si>
  <si>
    <t>ROKAVICA, GOSPODINJSKA, GUMIJASTA,L</t>
  </si>
  <si>
    <t xml:space="preserve">ROKAVICA, ZAŠČITNA, ZA PATOLOGIJO IN ČIŠČENJE INSTRUMENTOV ŠT. 7
</t>
  </si>
  <si>
    <t xml:space="preserve">ROKAVICA, ZAŠČITNA, ZA PATOLOGIJO IN ČIŠČENJE INSTRUMENTOV ŠT. 7.5
</t>
  </si>
  <si>
    <t>ROKAVICE ZA ENKRATNO UPORABO PE STERILNE a100</t>
  </si>
  <si>
    <t>4252</t>
  </si>
  <si>
    <t>600</t>
  </si>
  <si>
    <t>1447</t>
  </si>
  <si>
    <t>643</t>
  </si>
  <si>
    <t>208</t>
  </si>
  <si>
    <t>646</t>
  </si>
  <si>
    <t>3458</t>
  </si>
  <si>
    <t>223</t>
  </si>
  <si>
    <t>645</t>
  </si>
  <si>
    <t>3376</t>
  </si>
  <si>
    <t>2738</t>
  </si>
  <si>
    <t>6290</t>
  </si>
  <si>
    <t>2786</t>
  </si>
  <si>
    <t>6135</t>
  </si>
  <si>
    <t>6134</t>
  </si>
  <si>
    <t>ROKAVICA, PREGLEDNA, LATEKS, BREZ PUDRA,GLADKA, NESTERILNA,   XS,KOT KIMBERLY-CLARK ALI ENAKOVREDNE, a100 par</t>
  </si>
  <si>
    <r>
      <t xml:space="preserve">
</t>
    </r>
    <r>
      <rPr>
        <b/>
        <sz val="9"/>
        <rFont val="Arial"/>
        <family val="2"/>
        <charset val="238"/>
      </rPr>
      <t xml:space="preserve">Opis: </t>
    </r>
    <r>
      <rPr>
        <sz val="9"/>
        <rFont val="Arial"/>
        <family val="2"/>
        <charset val="238"/>
      </rPr>
      <t xml:space="preserve"> Koncentrat za dekontaminacijo inštrumentov in pripomočkov brez aldehidov na osnovi encimov (proteaza, amilaza, mananaza). Omogoča naj ročno in ultrazvočno čiščenje in razkuževanje v enem postopku tudi pri močnih obremenitvah s krvjo in beljakovinami. 
Ima naj </t>
    </r>
    <r>
      <rPr>
        <b/>
        <sz val="9"/>
        <rFont val="Arial"/>
        <family val="2"/>
        <charset val="238"/>
      </rPr>
      <t xml:space="preserve">širok spekter delovanja </t>
    </r>
    <r>
      <rPr>
        <sz val="9"/>
        <rFont val="Arial"/>
        <family val="2"/>
        <charset val="238"/>
      </rPr>
      <t xml:space="preserve">na: bakterije (vključno z večkratno odpornimi bakterijami), Tbc, glive in viruse (HCV, HBV, HIV). Delovna raztopina naj ima nizko stopnjo hlapnosti in obstojna 7 dni.
</t>
    </r>
    <r>
      <rPr>
        <b/>
        <sz val="9"/>
        <rFont val="Arial"/>
        <family val="2"/>
        <charset val="238"/>
      </rPr>
      <t xml:space="preserve">Sestava: </t>
    </r>
    <r>
      <rPr>
        <sz val="9"/>
        <rFont val="Arial"/>
        <family val="2"/>
        <charset val="238"/>
      </rPr>
      <t xml:space="preserve">Kvaterni amonijev karbonat, neionske površinsko aktivne snovi, encimski kompleks, sekvestirno sredstvo, pomožne snovi
</t>
    </r>
    <r>
      <rPr>
        <b/>
        <sz val="9"/>
        <rFont val="Arial"/>
        <family val="2"/>
        <charset val="238"/>
      </rPr>
      <t>Testiranja v akreditiranem laboratoriju EU</t>
    </r>
    <r>
      <rPr>
        <sz val="9"/>
        <rFont val="Arial"/>
        <family val="2"/>
        <charset val="238"/>
      </rPr>
      <t xml:space="preserve">: v umazanih pogojih, delovanje in kontaktni časi skladni z fazo testiranja EN 2/2: EN 14561 (0,5% = 15 minut),   EN 14562 (0,5% = 15 minut), EN 14563 (1,0% = 15 minut), EN17111 (0,5% = do 15 minut). Vah lista. Dokazana učinkovitost na biofilmu ISO/TC 15883-5:2006. 
Testiranja s področja mikrobiologije in virologije, ekološki atest in toksikološka ocena.
</t>
    </r>
    <r>
      <rPr>
        <b/>
        <sz val="9"/>
        <rFont val="Arial"/>
        <family val="2"/>
        <charset val="238"/>
      </rPr>
      <t>Embalaža</t>
    </r>
    <r>
      <rPr>
        <sz val="9"/>
        <rFont val="Arial"/>
        <family val="2"/>
        <charset val="238"/>
      </rPr>
      <t>: Plastenka 1 liter z vgrajeno dozirno merico od 5 do 25 ml. 
Proizvod registriran kot medicinski priipomoček.</t>
    </r>
  </si>
  <si>
    <r>
      <rPr>
        <b/>
        <sz val="9"/>
        <rFont val="Arial"/>
        <family val="2"/>
        <charset val="238"/>
      </rPr>
      <t xml:space="preserve">Opis: </t>
    </r>
    <r>
      <rPr>
        <sz val="9"/>
        <rFont val="Arial"/>
        <family val="2"/>
        <charset val="238"/>
      </rPr>
      <t xml:space="preserve">  Nealdehidno praškasto sredstvo za razkuževanje in čiščenje kirurških inštrumentov, predmetov in površin na osnovi peroksiocetne kisline. 
Ima naj baktericiden, viruciden, fungiciden in sporociden učinek. Aktivno učinkovino (peroksiocetno kislino) naj  odlikuje visoka učinkovitost, nizka toksičnost, biološka razgradljivost in skladnost z materiali (razen medenine in bakra). Dodatki fosfatov in tenzidov v alkalnem pH območju naj omogočajo učinkovito čiščenje. 
Proizvod registriran kot medicinski pripomoček.
</t>
    </r>
    <r>
      <rPr>
        <b/>
        <sz val="9"/>
        <rFont val="Arial"/>
        <family val="2"/>
        <charset val="238"/>
      </rPr>
      <t>Sestava:</t>
    </r>
    <r>
      <rPr>
        <sz val="9"/>
        <rFont val="Arial"/>
        <family val="2"/>
        <charset val="238"/>
      </rPr>
      <t xml:space="preserve"> Granulat naj se dobro topi, pri čemer se razvija aktivna peroksiocetna kislina.
</t>
    </r>
    <r>
      <rPr>
        <b/>
        <sz val="9"/>
        <rFont val="Arial"/>
        <family val="2"/>
        <charset val="238"/>
      </rPr>
      <t>Testiranja v akreditiranem laboratoriju EU</t>
    </r>
    <r>
      <rPr>
        <sz val="9"/>
        <rFont val="Arial"/>
        <family val="2"/>
        <charset val="238"/>
      </rPr>
      <t xml:space="preserve">: Testiranja s področja mikrobiologije in virologije: EN 14561- baktericid,   EN 14562 - levurocid, EN 14563 - tuberkulocid, EN17111 - omejen virucid, EN 17126 - sporocid.Vah lista. 
</t>
    </r>
    <r>
      <rPr>
        <b/>
        <sz val="9"/>
        <rFont val="Arial"/>
        <family val="2"/>
        <charset val="238"/>
      </rPr>
      <t>Embalaža:</t>
    </r>
    <r>
      <rPr>
        <sz val="9"/>
        <rFont val="Arial"/>
        <family val="2"/>
        <charset val="238"/>
      </rPr>
      <t xml:space="preserve"> vedro 1.5 - 2kg z dozirno posodo.                         Proizvod registriran kot medicinski pripomoček.</t>
    </r>
  </si>
  <si>
    <r>
      <rPr>
        <b/>
        <sz val="9"/>
        <rFont val="Arial"/>
        <family val="2"/>
        <charset val="238"/>
      </rPr>
      <t>Opis:</t>
    </r>
    <r>
      <rPr>
        <sz val="9"/>
        <rFont val="Arial"/>
        <family val="2"/>
        <charset val="238"/>
      </rPr>
      <t xml:space="preserve">  Pripravljena alkoholna raztopina za hitro in učinkovito razkuževanje in čiščenje medicinskega inventarja ter ostalih površin, ki omogoča nanos z brisanjem ali pršenjem. Ima naj širok spekter delovanja na: bakterije (vključno z večkratno odpornimi bakterijami), Tbc, glive in viruse (Rota-, HBV, HIV, Vaccinia, Adeno-, Papova, SV40-). Sredstvo je lahko rahlo odišavljeno.
</t>
    </r>
    <r>
      <rPr>
        <b/>
        <sz val="9"/>
        <rFont val="Arial"/>
        <family val="2"/>
        <charset val="238"/>
      </rPr>
      <t xml:space="preserve">Sestava: </t>
    </r>
    <r>
      <rPr>
        <sz val="9"/>
        <rFont val="Arial"/>
        <family val="2"/>
        <charset val="238"/>
      </rPr>
      <t xml:space="preserve">2-propanol, 1-propanol, tenzidi.
</t>
    </r>
    <r>
      <rPr>
        <b/>
        <sz val="9"/>
        <rFont val="Arial"/>
        <family val="2"/>
        <charset val="238"/>
      </rPr>
      <t>Testiranja v akreditiranem laboratoriju EU</t>
    </r>
    <r>
      <rPr>
        <sz val="9"/>
        <rFont val="Arial"/>
        <family val="2"/>
        <charset val="238"/>
      </rPr>
      <t xml:space="preserve">: Testiranja s področja mikrobiologije in virologije, toksikološko oceno in ekološki atest.  Baktericid (EN13727 in EN16615), levurocid (EN 13624 in EN 16615), tuberkulocid (EN 14348 in EN 16615), virucid (EN 14476 Adeno/Noro), (EN 14476/z ovojnico), Vah certifikat.
</t>
    </r>
    <r>
      <rPr>
        <b/>
        <sz val="9"/>
        <rFont val="Arial"/>
        <family val="2"/>
        <charset val="238"/>
      </rPr>
      <t>Embalaža:</t>
    </r>
    <r>
      <rPr>
        <sz val="9"/>
        <rFont val="Arial"/>
        <family val="2"/>
        <charset val="238"/>
      </rPr>
      <t xml:space="preserve"> Plastenka 1000mL, skladna z razpršilno glavo. 
Proizvod registriran kot biocid v SLO in medicinski pripomoček.</t>
    </r>
  </si>
  <si>
    <r>
      <rPr>
        <b/>
        <sz val="9"/>
        <rFont val="Arial"/>
        <family val="2"/>
        <charset val="238"/>
      </rPr>
      <t>Opis</t>
    </r>
    <r>
      <rPr>
        <sz val="9"/>
        <rFont val="Arial"/>
        <family val="2"/>
        <charset val="238"/>
      </rPr>
      <t xml:space="preserve">: pripravljena pena mora biti na osnovi vodikovega peroksida za hitro in učinkovito razkuževanje in čiščenje medicinskih pripomočkov, predmetov in manjših površin, ki so občutljive na alkohol in aerosole. Proizvod mora biti testiran kot Biocid v SLO in medicinski pripomoček. Brez znakov za nevarnost po CLP.
</t>
    </r>
    <r>
      <rPr>
        <b/>
        <sz val="9"/>
        <rFont val="Arial"/>
        <family val="2"/>
        <charset val="238"/>
      </rPr>
      <t xml:space="preserve">Sestava: </t>
    </r>
    <r>
      <rPr>
        <sz val="9"/>
        <rFont val="Arial"/>
        <family val="2"/>
        <charset val="238"/>
      </rPr>
      <t xml:space="preserve">Vodikov peroksid.
</t>
    </r>
    <r>
      <rPr>
        <b/>
        <sz val="9"/>
        <rFont val="Arial"/>
        <family val="2"/>
        <charset val="238"/>
      </rPr>
      <t>Testiranja</t>
    </r>
    <r>
      <rPr>
        <sz val="9"/>
        <rFont val="Arial"/>
        <family val="2"/>
        <charset val="238"/>
      </rPr>
      <t xml:space="preserve"> v akreditiranem laboratoriju EU: EN 13727 in EN 16615 (baktericid), EN 13624 in EN 16615 (fungicid, levurocid), EN 14348  in EN 16615 (mikobaktericid,tuberkulocid), EN 14476 (virucid, Adeno/Polio), EN 17126 (Sporocid)            
</t>
    </r>
    <r>
      <rPr>
        <b/>
        <sz val="9"/>
        <rFont val="Arial"/>
        <family val="2"/>
        <charset val="238"/>
      </rPr>
      <t>Embalaža:</t>
    </r>
    <r>
      <rPr>
        <sz val="9"/>
        <rFont val="Arial"/>
        <family val="2"/>
        <charset val="238"/>
      </rPr>
      <t xml:space="preserve"> plastenka 750ml s penilno glavo.</t>
    </r>
  </si>
  <si>
    <r>
      <rPr>
        <b/>
        <sz val="9"/>
        <rFont val="Arial"/>
        <family val="2"/>
        <charset val="238"/>
      </rPr>
      <t>Opis</t>
    </r>
    <r>
      <rPr>
        <sz val="9"/>
        <rFont val="Arial"/>
        <family val="2"/>
        <charset val="238"/>
      </rPr>
      <t xml:space="preserve">: Pripravljena pena mora biti na osnovi kvarternih amonijevih spojin za hitro in učinkovito razkuževanje in čiščenje medicinskih pripomočkov, predmetov in manjših površin, ki so občutljive na alkohol in aerosole v zobozdravstvu. Proizvod mora biti registriran kot medicinski pripomoček. Brez znakov za nevarnost po CLP.
</t>
    </r>
    <r>
      <rPr>
        <b/>
        <sz val="9"/>
        <rFont val="Arial"/>
        <family val="2"/>
        <charset val="238"/>
      </rPr>
      <t xml:space="preserve">Sestava: </t>
    </r>
    <r>
      <rPr>
        <sz val="9"/>
        <rFont val="Arial"/>
        <family val="2"/>
        <charset val="238"/>
      </rPr>
      <t xml:space="preserve">Didecildimetiamonijev klorid, pomožne snovi.
</t>
    </r>
    <r>
      <rPr>
        <b/>
        <sz val="9"/>
        <rFont val="Arial"/>
        <family val="2"/>
        <charset val="238"/>
      </rPr>
      <t>Testiranja v akreditiranem laboratoriju EU</t>
    </r>
    <r>
      <rPr>
        <sz val="9"/>
        <rFont val="Arial"/>
        <family val="2"/>
        <charset val="238"/>
      </rPr>
      <t xml:space="preserve">: Bactericid EN 16615 in EN 13727, Levurocid EN 13624 in EN 16615, Tuberculocid EN 14348, učinkovitost proti virusom z ovojnico EN 14476,  omejena virucidna učinkovitost  EN 14476 (Adenovirus, Norovirus). Baktericid (EN 16615), Levurocin (EN 16615), Virucid- virusi z ovojnico (EN 14476) v 2 minutah. Vsa testiranja narejena v umazanih pogojih.
</t>
    </r>
    <r>
      <rPr>
        <b/>
        <sz val="9"/>
        <rFont val="Arial"/>
        <family val="2"/>
        <charset val="238"/>
      </rPr>
      <t>Embalaža</t>
    </r>
    <r>
      <rPr>
        <sz val="9"/>
        <rFont val="Arial"/>
        <family val="2"/>
        <charset val="238"/>
      </rPr>
      <t>: plastenka 750ml s penilno glavo.</t>
    </r>
  </si>
  <si>
    <r>
      <rPr>
        <b/>
        <sz val="9"/>
        <rFont val="Arial"/>
        <family val="2"/>
        <charset val="238"/>
      </rPr>
      <t>Opis</t>
    </r>
    <r>
      <rPr>
        <sz val="9"/>
        <rFont val="Arial"/>
        <family val="2"/>
        <charset val="238"/>
      </rPr>
      <t xml:space="preserve">: Koncentrat za pripravo delovne raztopine za čiščenje in razkuževanje večjih površin, inventarja, bolnikove okolice in med. opreme (postelje, mize, sobe za izolacije, aseptični prostori in drugo).Imeti mora hkrati čistilni in razkužilni učinek. Sredstvo ne sme puščati madežev, brez barve in dišav, hitro se mora sušiti, izpiranje ni potrebno.                                                                              </t>
    </r>
    <r>
      <rPr>
        <b/>
        <sz val="9"/>
        <rFont val="Arial"/>
        <family val="2"/>
        <charset val="238"/>
      </rPr>
      <t>Sestava:</t>
    </r>
    <r>
      <rPr>
        <sz val="9"/>
        <rFont val="Arial"/>
        <family val="2"/>
        <charset val="238"/>
      </rPr>
      <t xml:space="preserve"> benzalkonijev klorid, amini ter fenoksietanol. Brez aldehida. </t>
    </r>
    <r>
      <rPr>
        <b/>
        <sz val="9"/>
        <rFont val="Arial"/>
        <family val="2"/>
        <charset val="238"/>
      </rPr>
      <t xml:space="preserve"> Testiranja v akreditiranem laboratoriju EU: </t>
    </r>
    <r>
      <rPr>
        <sz val="9"/>
        <rFont val="Arial"/>
        <family val="2"/>
        <charset val="238"/>
      </rPr>
      <t>baktericid (EN13727 in EN16615, 15min (max. 0,5%), 5min ali manj (max. 1,5%)), levurocid (EN 13624 in EN 16615,15min (max. 0,5%), 5min ali manj ( max. 1,5%)), tuberkulocid/mikobaktericid (EN 14348 do 60min (max.1,5%)), omejen virucid (EN 14476,  30min (max. 2%)  do 60min (max.1%)), virusi z ovojnico (EN 14476, 5min (max.1,5%), 30min (max 0,5%) ). Vah lista.</t>
    </r>
    <r>
      <rPr>
        <b/>
        <sz val="9"/>
        <rFont val="Arial"/>
        <family val="2"/>
        <charset val="238"/>
      </rPr>
      <t xml:space="preserve">                                                    </t>
    </r>
    <r>
      <rPr>
        <sz val="9"/>
        <rFont val="Arial"/>
        <family val="2"/>
        <charset val="238"/>
      </rPr>
      <t xml:space="preserve">Aktivnost neobremenjene delovne raztopine v kombinaciji s suhimi kripcami (suhe krpice v vedru)od 28 do 30 dni (testirano  po EN 16615). Ima širok spekter delovanja tudi v prisotnosti organskih nečistoč. Sredstvo mora biti biološko razgradljivo. Za uporabo na dozirni črpalki. Registrirano kot biocid in medicinski pripomoček. </t>
    </r>
    <r>
      <rPr>
        <b/>
        <sz val="9"/>
        <rFont val="Arial"/>
        <family val="2"/>
        <charset val="238"/>
      </rPr>
      <t xml:space="preserve">Embalaža: </t>
    </r>
    <r>
      <rPr>
        <sz val="9"/>
        <rFont val="Arial"/>
        <family val="2"/>
        <charset val="238"/>
      </rPr>
      <t>2L embalaža z dozirnim sistemom.</t>
    </r>
  </si>
  <si>
    <r>
      <rPr>
        <b/>
        <sz val="9"/>
        <rFont val="Arial"/>
        <family val="2"/>
        <charset val="238"/>
      </rPr>
      <t xml:space="preserve">Opis: </t>
    </r>
    <r>
      <rPr>
        <sz val="9"/>
        <rFont val="Arial"/>
        <family val="2"/>
        <charset val="238"/>
      </rPr>
      <t xml:space="preserve">Koncentrat za pripravo delovne raztopine za čiščenje in razkuževanje večjih površin, inventarja, bolnikove okolice in med. opreme (postelje, mize, sobe za izolacije, aseptični prostori in drugo).Imeti mora hkrati čistilni in razkužilni učinek. Sredstvo ne sme puščati madežev, brez barve in dišav, hitro se mora sušiti, izpiranje ni potrebno.                                                                             </t>
    </r>
    <r>
      <rPr>
        <b/>
        <sz val="9"/>
        <rFont val="Arial"/>
        <family val="2"/>
        <charset val="238"/>
      </rPr>
      <t xml:space="preserve">Sestava: </t>
    </r>
    <r>
      <rPr>
        <sz val="9"/>
        <rFont val="Arial"/>
        <family val="2"/>
        <charset val="238"/>
      </rPr>
      <t xml:space="preserve">benzalkonijev klorid, amini ter fenoksietanol. Brez aldehida.  Testiranja v akreditiranem laboratoriju EU: baktericid (EN13727 in EN16615, 15min (max. 0,5%), 5min ali manj (max. 1,5%)), levurocid (EN 13624 in EN 16615,15min (max. 0,5%), 5min ali manj ( max. 1,5%)), tuberkulocid/mikobaktericid (EN 14348 do 60min (max.1,5%)), omejen virucid (EN 14476,  30min (max. 2%)  do 60min (max.1%)), virusi z ovojnico (EN 14476, 5min (max.1,5%), 30min (max 0,5%) ). Vah lista.                                                    Aktivnost neobremenjene delovne raztopine v kombinaciji s suhimi kripcami (suhe krpice v vedru)od 28 do 30 dni (testirano  po EN 16615). Ima širok spekter delovanja tudi v prisotnosti organskih nečistoč. Sredstvo mora biti biološko razgradljivo. Za uporabo na dozirni črpalki. Registrirano kot biocid in medicinski pripomoček. </t>
    </r>
    <r>
      <rPr>
        <b/>
        <sz val="9"/>
        <rFont val="Arial"/>
        <family val="2"/>
        <charset val="238"/>
      </rPr>
      <t xml:space="preserve">Embalaža: </t>
    </r>
    <r>
      <rPr>
        <sz val="9"/>
        <rFont val="Arial"/>
        <family val="2"/>
        <charset val="238"/>
      </rPr>
      <t xml:space="preserve">kanister a 6 l - brezplačna montaža in uporaba dozirnega sistema </t>
    </r>
  </si>
  <si>
    <r>
      <rPr>
        <b/>
        <sz val="9"/>
        <rFont val="Arial"/>
        <family val="2"/>
        <charset val="238"/>
      </rPr>
      <t xml:space="preserve">Opis: </t>
    </r>
    <r>
      <rPr>
        <sz val="9"/>
        <rFont val="Arial"/>
        <family val="2"/>
        <charset val="238"/>
      </rPr>
      <t xml:space="preserve"> Pripravljena raztopina z vrednostjo pH 5,5 za higiensko in kirurško razkuževanje rok s širokim spektrom delovanja, vključno z večkratno odpornimi bakterijami. Sredstvu morajo biti dodane optimalno izbrane sestavine, ki tudi ob pogosti uporabi kožo ščitijo in ji dajo prijeten občutek. Proizvod registriran kot biocid v SLO.
</t>
    </r>
    <r>
      <rPr>
        <b/>
        <sz val="9"/>
        <rFont val="Arial"/>
        <family val="2"/>
        <charset val="238"/>
      </rPr>
      <t xml:space="preserve">Sestava: </t>
    </r>
    <r>
      <rPr>
        <sz val="9"/>
        <rFont val="Arial"/>
        <family val="2"/>
        <charset val="238"/>
      </rPr>
      <t xml:space="preserve"> 2-propanol in fenoksietanol.
</t>
    </r>
    <r>
      <rPr>
        <b/>
        <sz val="9"/>
        <rFont val="Arial"/>
        <family val="2"/>
        <charset val="238"/>
      </rPr>
      <t>Testiranja v akreditiranem laboratoriju EU:</t>
    </r>
    <r>
      <rPr>
        <sz val="9"/>
        <rFont val="Arial"/>
        <family val="2"/>
        <charset val="238"/>
      </rPr>
      <t xml:space="preserve"> Test higienskega (EN1500, Vah) v 30 sekundah in kirurškega (EN 12791, Vah) v 90 sekundah razkuževanja rok, toksikološka ocena.
</t>
    </r>
    <r>
      <rPr>
        <b/>
        <sz val="9"/>
        <rFont val="Arial"/>
        <family val="2"/>
        <charset val="238"/>
      </rPr>
      <t>Embalaža:</t>
    </r>
    <r>
      <rPr>
        <sz val="9"/>
        <rFont val="Arial"/>
        <family val="2"/>
        <charset val="238"/>
      </rPr>
      <t xml:space="preserve"> plastenka 500mL, skladna z dozatorjem HH za 500mL plastenko (1 aktivacija je 1mL), prirejena za uporabo v milniku kot Dermados in nosilcu za 500mL plastenko</t>
    </r>
  </si>
  <si>
    <r>
      <rPr>
        <b/>
        <sz val="9"/>
        <rFont val="Arial"/>
        <family val="2"/>
        <charset val="238"/>
      </rPr>
      <t>Opis</t>
    </r>
    <r>
      <rPr>
        <sz val="9"/>
        <rFont val="Arial"/>
        <family val="2"/>
        <charset val="238"/>
      </rPr>
      <t xml:space="preserve">: Pripravljena alkoholna raztopina za higiensko in kirurško razkuževanje rok s popolnim virucidnim učinkom in eno aktivno učinkovino. Dokazana učinkovitost na širok spekter bakterij vključno z Norovirusi v 15 sekundah. Imeti mora učinkovito kombinacijo dodatkov za takojšnjo in podaljšano zaščito kože, ki tudi ob pogosti uporabi zagotavlja zdravje kože.                                                       </t>
    </r>
    <r>
      <rPr>
        <b/>
        <sz val="9"/>
        <rFont val="Arial"/>
        <family val="2"/>
        <charset val="238"/>
      </rPr>
      <t xml:space="preserve"> Sestava: </t>
    </r>
    <r>
      <rPr>
        <sz val="9"/>
        <rFont val="Arial"/>
        <family val="2"/>
        <charset val="238"/>
      </rPr>
      <t xml:space="preserve">100g sredstva vsebuje: 89g etanola, glicerin, pantenol in vitamin E                        
</t>
    </r>
    <r>
      <rPr>
        <b/>
        <sz val="9"/>
        <rFont val="Arial"/>
        <family val="2"/>
        <charset val="238"/>
      </rPr>
      <t>Testiranja v akreditiranem laboratoriju EU:</t>
    </r>
    <r>
      <rPr>
        <sz val="9"/>
        <rFont val="Arial"/>
        <family val="2"/>
        <charset val="238"/>
      </rPr>
      <t xml:space="preserve"> Test higienskega (EN1500, Vah) v 30 sekundah in  kirurškega (EN12791, Vah) v 90 sekundah razkuževanja rok, Baktericid (EN13727), Virucid (EN14476, Adeno/Polio virus), Rota virus (EN14476), Noro virus (MNV) (EN14476, EN17430), Fungicid (EN13624), Tuberkolocid (EN14348)                         
</t>
    </r>
    <r>
      <rPr>
        <b/>
        <sz val="9"/>
        <rFont val="Arial"/>
        <family val="2"/>
        <charset val="238"/>
      </rPr>
      <t>Embalaža:</t>
    </r>
    <r>
      <rPr>
        <sz val="9"/>
        <rFont val="Arial"/>
        <family val="2"/>
        <charset val="238"/>
      </rPr>
      <t xml:space="preserve"> Plastenka 100mL</t>
    </r>
  </si>
  <si>
    <r>
      <rPr>
        <b/>
        <sz val="9"/>
        <rFont val="Arial"/>
        <family val="2"/>
        <charset val="238"/>
      </rPr>
      <t>Opis:</t>
    </r>
    <r>
      <rPr>
        <sz val="9"/>
        <rFont val="Arial"/>
        <family val="2"/>
        <charset val="238"/>
      </rPr>
      <t xml:space="preserve"> Pripravljena alkoholna raztopina za higiensko in kirurško razkuževanje rok s popolnim virucidnim učinkom in eno aktivno učinkovino. Dokazana Učinkovitost na širok spekter bakterij vključno z Norovirusi v 15 sekundah. Imeti mora učinkovito kombinacijo dodatkov za takojšnjo in podaljšano zaščito kože, ki tudi ob pogosti uporabi zagotavlja zdravje kože.                                                        </t>
    </r>
    <r>
      <rPr>
        <b/>
        <sz val="9"/>
        <rFont val="Arial"/>
        <family val="2"/>
        <charset val="238"/>
      </rPr>
      <t xml:space="preserve"> Sestava:</t>
    </r>
    <r>
      <rPr>
        <sz val="9"/>
        <rFont val="Arial"/>
        <family val="2"/>
        <charset val="238"/>
      </rPr>
      <t xml:space="preserve"> 100g sredstva vsebuje: 89g etanola, glicerin, pantenol in vitamin E                        
</t>
    </r>
    <r>
      <rPr>
        <b/>
        <sz val="9"/>
        <rFont val="Arial"/>
        <family val="2"/>
        <charset val="238"/>
      </rPr>
      <t>Testiranja v akreditiranem laboratoriju EU</t>
    </r>
    <r>
      <rPr>
        <sz val="9"/>
        <rFont val="Arial"/>
        <family val="2"/>
        <charset val="238"/>
      </rPr>
      <t xml:space="preserve">: Test higienskega (EN1500, Vah) v 30 sekundah in  kirurškega (EN12791, Vah) v 90 sekundah razkuževanja rok, Baktericid (EN13727), Virucid (EN14476, Adeno/Polio virus), Rota virus (EN14476), Noro virus (MNV) (EN14476 in EN17430), Fungicid (EN13624), Tuberkolocid (EN14348)                        
</t>
    </r>
    <r>
      <rPr>
        <b/>
        <sz val="9"/>
        <rFont val="Arial"/>
        <family val="2"/>
        <charset val="238"/>
      </rPr>
      <t>Embalaža:</t>
    </r>
    <r>
      <rPr>
        <sz val="9"/>
        <rFont val="Arial"/>
        <family val="2"/>
        <charset val="238"/>
      </rPr>
      <t xml:space="preserve"> Plastenka 500ml, skladna z dozatorjem HH za 500ml (1 aktivacija je 1ml), prirejena za uporabo v milniku Dermidos in nosilcu za 500ml plastenko</t>
    </r>
  </si>
  <si>
    <r>
      <rPr>
        <b/>
        <sz val="9"/>
        <rFont val="Arial"/>
        <family val="2"/>
        <charset val="238"/>
      </rPr>
      <t>Opis:</t>
    </r>
    <r>
      <rPr>
        <sz val="9"/>
        <rFont val="Arial"/>
        <family val="2"/>
        <charset val="238"/>
      </rPr>
      <t xml:space="preserve"> Pripravljena alkoholna raztopina za higiensko in kirurško razkuževanje rok s popolnim virucidnim učinkom in eno aktivno učinkovino. Dokazana Učinkovitost na širok spekter bakterij vključno z Norovirusi v 15 sekundah. Imeti mora učinkovito kombinacijo dodatkov za takojšnjo in podaljšano zaščito kože, ki tudi ob pogosti uporabi zagotavlja zdravje kože.                                                        </t>
    </r>
    <r>
      <rPr>
        <b/>
        <sz val="9"/>
        <rFont val="Arial"/>
        <family val="2"/>
        <charset val="238"/>
      </rPr>
      <t xml:space="preserve"> Sestava:</t>
    </r>
    <r>
      <rPr>
        <sz val="9"/>
        <rFont val="Arial"/>
        <family val="2"/>
        <charset val="238"/>
      </rPr>
      <t xml:space="preserve"> 100g sredstva vsebuje: 89g etanola, glicerin, pantenol in vitamin E                        
</t>
    </r>
    <r>
      <rPr>
        <b/>
        <sz val="9"/>
        <rFont val="Arial"/>
        <family val="2"/>
        <charset val="238"/>
      </rPr>
      <t>Testiranja v akreditiranem laboratoriju EU</t>
    </r>
    <r>
      <rPr>
        <sz val="9"/>
        <rFont val="Arial"/>
        <family val="2"/>
        <charset val="238"/>
      </rPr>
      <t xml:space="preserve">: Test higienskega (EN1500, Vah) v 30 sekundah in  kirurškega (EN12791, Vah) v 90 sekundah razkuževanja rok, Baktericid (EN13727), Virucid (EN14476, Adeno/Polio virus), Rota virus (EN14476), Noro virus (MNV) (EN14476 in EN17430), Fungicid (EN13624), Tuberkolocid (EN14348)                        
</t>
    </r>
    <r>
      <rPr>
        <b/>
        <sz val="9"/>
        <rFont val="Arial"/>
        <family val="2"/>
        <charset val="238"/>
      </rPr>
      <t>Embalaža:</t>
    </r>
    <r>
      <rPr>
        <sz val="9"/>
        <rFont val="Arial"/>
        <family val="2"/>
        <charset val="238"/>
      </rPr>
      <t xml:space="preserve"> Kanister 5 l</t>
    </r>
  </si>
  <si>
    <r>
      <rPr>
        <b/>
        <sz val="9"/>
        <rFont val="Arial"/>
        <family val="2"/>
        <charset val="238"/>
      </rPr>
      <t xml:space="preserve">Opis:  </t>
    </r>
    <r>
      <rPr>
        <sz val="9"/>
        <rFont val="Arial"/>
        <family val="2"/>
        <charset val="238"/>
      </rPr>
      <t xml:space="preserve">Pripravljena neobarvana alkoholna raztopina s širokim spektrom delovanja na: bakterije (vključno z večkratno odpornimi bakterijami), Tbc, glive in viruse (Rota-, Herpes-, HBV, HIV). Raztopina ima dodane učinkovine za remanentno delovanje. Namenjena naj je razkuževanju kože pred injekcijami, infuzijami, punkcijami, jemanjem krvi, cepljenjem in operacijami. 
</t>
    </r>
    <r>
      <rPr>
        <b/>
        <sz val="9"/>
        <rFont val="Arial"/>
        <family val="2"/>
        <charset val="238"/>
      </rPr>
      <t xml:space="preserve">Sestava: </t>
    </r>
    <r>
      <rPr>
        <sz val="9"/>
        <rFont val="Arial"/>
        <family val="2"/>
        <charset val="238"/>
      </rPr>
      <t xml:space="preserve"> Etanol,  2% klorheksidin ter glicerin, brez barvila
</t>
    </r>
    <r>
      <rPr>
        <b/>
        <sz val="9"/>
        <rFont val="Arial"/>
        <family val="2"/>
        <charset val="238"/>
      </rPr>
      <t xml:space="preserve">Testiranja v akreditiranem laboratoriju EU: </t>
    </r>
    <r>
      <rPr>
        <sz val="9"/>
        <rFont val="Arial"/>
        <family val="2"/>
        <charset val="238"/>
      </rPr>
      <t xml:space="preserve">Test higienskega (EN1500) in kirurškega (EN 12791) razkuževanja rok in kože, klinična testiranja v praksi, dermatološki, toksikološki in ekološki atest.
</t>
    </r>
    <r>
      <rPr>
        <b/>
        <sz val="9"/>
        <rFont val="Arial"/>
        <family val="2"/>
        <charset val="238"/>
      </rPr>
      <t>Embalaža</t>
    </r>
    <r>
      <rPr>
        <sz val="9"/>
        <rFont val="Arial"/>
        <family val="2"/>
        <charset val="238"/>
      </rPr>
      <t>: - plastenka 250 - 350 ml z razpršilko</t>
    </r>
  </si>
  <si>
    <r>
      <rPr>
        <b/>
        <sz val="9"/>
        <rFont val="Arial"/>
        <family val="2"/>
        <charset val="238"/>
      </rPr>
      <t xml:space="preserve">Opis: </t>
    </r>
    <r>
      <rPr>
        <sz val="9"/>
        <rFont val="Arial"/>
        <family val="2"/>
        <charset val="238"/>
      </rPr>
      <t xml:space="preserve"> Pripravljena neobarvana alkoholna raztopina s širokim spektrom delovanja na: bakterije (vključno z večkratno odpornimi bakterijami), Tbc, glive in viruse (Rota-, Herpes-, HBV, HIV). Raztopina naj ima dodane učinkovine za remanentno delovanje. Namenjena je razkuževanju kože pred injekcijami, infuzijami, punkcijami, jemanjem krvi, cepljenjem in operacijami.
</t>
    </r>
    <r>
      <rPr>
        <b/>
        <sz val="9"/>
        <rFont val="Arial"/>
        <family val="2"/>
        <charset val="238"/>
      </rPr>
      <t xml:space="preserve">Sestava: </t>
    </r>
    <r>
      <rPr>
        <sz val="9"/>
        <rFont val="Arial"/>
        <family val="2"/>
        <charset val="238"/>
      </rPr>
      <t xml:space="preserve"> Etanol,  2% klorheksidin ter glicerin, brez barvila
</t>
    </r>
    <r>
      <rPr>
        <b/>
        <sz val="9"/>
        <rFont val="Arial"/>
        <family val="2"/>
        <charset val="238"/>
      </rPr>
      <t xml:space="preserve">Testiranja v akreditiranem laboratoriju EU: </t>
    </r>
    <r>
      <rPr>
        <sz val="9"/>
        <rFont val="Arial"/>
        <family val="2"/>
        <charset val="238"/>
      </rPr>
      <t xml:space="preserve">Test higienskega (EN1500) in kirurškega (EN 12791) razkuževanja rok in kože, klinična testiranja v praksi, dermatološki, toksikološki in ekološki atest.
</t>
    </r>
    <r>
      <rPr>
        <b/>
        <sz val="9"/>
        <rFont val="Arial"/>
        <family val="2"/>
        <charset val="238"/>
      </rPr>
      <t>Embalaža:</t>
    </r>
    <r>
      <rPr>
        <sz val="9"/>
        <rFont val="Arial"/>
        <family val="2"/>
        <charset val="238"/>
      </rPr>
      <t xml:space="preserve"> - plastenka 500mL z ozkim izlivom.</t>
    </r>
  </si>
  <si>
    <r>
      <rPr>
        <b/>
        <sz val="9"/>
        <rFont val="Arial"/>
        <family val="2"/>
        <charset val="238"/>
      </rPr>
      <t xml:space="preserve">Opis:  </t>
    </r>
    <r>
      <rPr>
        <sz val="9"/>
        <rFont val="Arial"/>
        <family val="2"/>
        <charset val="238"/>
      </rPr>
      <t xml:space="preserve">Robčki za hitro razkuževanje in čiščenje medicinskih pripomočkov, predmetov in površin na osnovi alkohola. Imajo naj širok spekter delovanja na: bakterije (vključno z večkratno odpornimi bakterijami), Tbc, glive in viruse (Rota-, HBV, HIV). Proizvod registriran kot biocid v SLO in medicinski pripomoček.
</t>
    </r>
    <r>
      <rPr>
        <b/>
        <sz val="9"/>
        <rFont val="Arial"/>
        <family val="2"/>
        <charset val="238"/>
      </rPr>
      <t xml:space="preserve">Sestava: </t>
    </r>
    <r>
      <rPr>
        <sz val="9"/>
        <rFont val="Arial"/>
        <family val="2"/>
        <charset val="238"/>
      </rPr>
      <t xml:space="preserve">Tekočina s katero so robčki prepojeni naj vsebuje 2-propanol in 1-propanol. 
</t>
    </r>
    <r>
      <rPr>
        <b/>
        <sz val="9"/>
        <rFont val="Arial"/>
        <family val="2"/>
        <charset val="238"/>
      </rPr>
      <t>Testiranja v akreditiranem laboratoriju EU</t>
    </r>
    <r>
      <rPr>
        <sz val="9"/>
        <rFont val="Arial"/>
        <family val="2"/>
        <charset val="238"/>
      </rPr>
      <t xml:space="preserve">: Področje mikrobiologije in virologije, dermatološko testiranje, toksikološka in ekološka ocena. Baktericid (EN 13727, EN 16615) - 1min, levurocid (EN 13624, EN 16615) - 1min, tuberkulocid/mikobaktericid ( EN14348, EN16615) - 1min, omejen virucid (EN 14476) - 5min. Vah lista. Mikrobiološka testiranja v umazanih pogojih.
</t>
    </r>
    <r>
      <rPr>
        <b/>
        <sz val="9"/>
        <rFont val="Arial"/>
        <family val="2"/>
        <charset val="238"/>
      </rPr>
      <t>Embalaža:</t>
    </r>
    <r>
      <rPr>
        <sz val="9"/>
        <rFont val="Arial"/>
        <family val="2"/>
        <charset val="238"/>
      </rPr>
      <t xml:space="preserve"> - Doza z 90 robčki </t>
    </r>
  </si>
  <si>
    <r>
      <rPr>
        <b/>
        <sz val="9"/>
        <rFont val="Arial"/>
        <family val="2"/>
        <charset val="238"/>
      </rPr>
      <t xml:space="preserve">Opis: </t>
    </r>
    <r>
      <rPr>
        <sz val="9"/>
        <rFont val="Arial"/>
        <family val="2"/>
        <charset val="238"/>
      </rPr>
      <t xml:space="preserve"> Robčki za hitro razkuževanje in čiščenje medicinskih pripomočkov, predmetov in
površin na osnovi alkohola. Imajo naj širok spekter delovanja na: bakterije (vključno z večkratno odpornimi bakterijami), Tbc, glive in viruse (Rota-, HBV, HIV). Proizvod registriran kot biocid v SLO in medicinski pripomoček.
</t>
    </r>
    <r>
      <rPr>
        <b/>
        <sz val="9"/>
        <rFont val="Arial"/>
        <family val="2"/>
        <charset val="238"/>
      </rPr>
      <t xml:space="preserve">Sestava: </t>
    </r>
    <r>
      <rPr>
        <sz val="9"/>
        <rFont val="Arial"/>
        <family val="2"/>
        <charset val="238"/>
      </rPr>
      <t xml:space="preserve">Tekočina s katero so robčki prepojeni naj vsebuje  2-propanol in 1-propanol. 
</t>
    </r>
    <r>
      <rPr>
        <b/>
        <sz val="9"/>
        <rFont val="Arial"/>
        <family val="2"/>
        <charset val="238"/>
      </rPr>
      <t>Testiranja v akreditiranem laboratoriju EU:</t>
    </r>
    <r>
      <rPr>
        <sz val="9"/>
        <rFont val="Arial"/>
        <family val="2"/>
        <charset val="238"/>
      </rPr>
      <t xml:space="preserve"> Področje mikrobiologije in virologije, dermatološko testiranje, toksikološka in ekološka ocena. Baktericid (EN 13727, EN 16615) - 1min, levurocid (EN 13624, EN 16615) - 1min, tuberkulocid/mikobaktericid ( EN14348, EN16615) - 1min, omejen virucid (EN 14476) - 5min. Vah lista. Mikrobiološka testiranja v umazanih pogojih.
</t>
    </r>
    <r>
      <rPr>
        <b/>
        <sz val="9"/>
        <rFont val="Arial"/>
        <family val="2"/>
        <charset val="238"/>
      </rPr>
      <t>Embalaža</t>
    </r>
    <r>
      <rPr>
        <sz val="9"/>
        <rFont val="Arial"/>
        <family val="2"/>
        <charset val="238"/>
      </rPr>
      <t xml:space="preserve">: zavitek za ponovno polnjenje z 90 robčki. V transportni embalaži je 5 enot (450 robčkov) </t>
    </r>
  </si>
  <si>
    <r>
      <rPr>
        <b/>
        <sz val="9"/>
        <rFont val="Arial"/>
        <family val="2"/>
        <charset val="238"/>
      </rPr>
      <t xml:space="preserve">Opis: </t>
    </r>
    <r>
      <rPr>
        <sz val="9"/>
        <rFont val="Arial"/>
        <family val="2"/>
        <charset val="238"/>
      </rPr>
      <t xml:space="preserve"> Robčki za hitro razkuževanje in čiščenje medicinskih pripomočkov, predmetov in površin na osnovi alkohola. Imajo naj širok spekter delovanja na: bakterije (vključno z večkratno odpornimi bakterijami), Tbc, glive in viruse (Rota-, HBV, HIV). Proizvod registriran kot biocid v SLO in medicinski pripomoček.
</t>
    </r>
    <r>
      <rPr>
        <b/>
        <sz val="9"/>
        <rFont val="Arial"/>
        <family val="2"/>
        <charset val="238"/>
      </rPr>
      <t xml:space="preserve">Sestava: </t>
    </r>
    <r>
      <rPr>
        <sz val="9"/>
        <rFont val="Arial"/>
        <family val="2"/>
        <charset val="238"/>
      </rPr>
      <t xml:space="preserve">Tekočina s katero so robčki prepojeni naj vsebuje 2-propanol in 1-propanol. 
</t>
    </r>
    <r>
      <rPr>
        <b/>
        <sz val="9"/>
        <rFont val="Arial"/>
        <family val="2"/>
        <charset val="238"/>
      </rPr>
      <t>Testiranja v akreditiranem laboratoriju EU:</t>
    </r>
    <r>
      <rPr>
        <sz val="9"/>
        <rFont val="Arial"/>
        <family val="2"/>
        <charset val="238"/>
      </rPr>
      <t xml:space="preserve"> Področje mikrobiologije in virologije, dermatološko testiranje, toksikološka in ekološka ocena. Baktericid (EN 13727, EN 16615) - 1min, levurocid (EN 13624, EN 16615) - 1min, tuberkulocid/mikobaktericid ( EN14348, EN16615) - 1min, omejen virucid (EN 14476) - 5min. Vah lista. Mikrobiološka testiranja v umazanih pogojih.
</t>
    </r>
    <r>
      <rPr>
        <b/>
        <sz val="9"/>
        <rFont val="Arial"/>
        <family val="2"/>
        <charset val="238"/>
      </rPr>
      <t>Embalaža:</t>
    </r>
    <r>
      <rPr>
        <sz val="9"/>
        <rFont val="Arial"/>
        <family val="2"/>
        <charset val="238"/>
      </rPr>
      <t xml:space="preserve"> - mehko pakiranje A100</t>
    </r>
  </si>
  <si>
    <r>
      <rPr>
        <b/>
        <sz val="9"/>
        <rFont val="Arial"/>
        <family val="2"/>
        <charset val="238"/>
      </rPr>
      <t>Opis:</t>
    </r>
    <r>
      <rPr>
        <sz val="9"/>
        <rFont val="Arial"/>
        <family val="2"/>
        <charset val="238"/>
      </rPr>
      <t xml:space="preserve"> Brezalkoholni robčki v vrečki z vodotesnim pokrovom na osnovi vodikovega peroksida za hitro razkuževanje in čiščenje alkoholno občutljivih medicinskih pripomočkov, predmetov in površin. Proizvod registriran kot biocid v SLO in medicinski pripomoček. Proizvod ne sme imeti znakov za nevarnost (CLP). Dimenzije robčka morajo biti 19,5 × 21,5 cm.
</t>
    </r>
    <r>
      <rPr>
        <b/>
        <sz val="9"/>
        <rFont val="Arial"/>
        <family val="2"/>
        <charset val="238"/>
      </rPr>
      <t>Sestava:</t>
    </r>
    <r>
      <rPr>
        <sz val="9"/>
        <rFont val="Arial"/>
        <family val="2"/>
        <charset val="238"/>
      </rPr>
      <t xml:space="preserve"> Vodikov peroksid.
</t>
    </r>
    <r>
      <rPr>
        <b/>
        <sz val="9"/>
        <rFont val="Arial"/>
        <family val="2"/>
        <charset val="238"/>
      </rPr>
      <t>Testiranja v akreditiranem laboratoriju EU:</t>
    </r>
    <r>
      <rPr>
        <sz val="9"/>
        <rFont val="Arial"/>
        <family val="2"/>
        <charset val="238"/>
      </rPr>
      <t xml:space="preserve"> EN 13727 in EN 16615  (baktericid), EN 13624 in EN 16615 (fungicid, levurocid), EN 14348 in EN 16615 (mikobaktericid,tuberkulocid), EN 14476 (virucid, Adeno/Noro/Polio). Imeti mora  testiranja na kompatibilnost materialov. 
</t>
    </r>
    <r>
      <rPr>
        <b/>
        <sz val="9"/>
        <rFont val="Arial"/>
        <family val="2"/>
        <charset val="238"/>
      </rPr>
      <t>Embalaža:</t>
    </r>
    <r>
      <rPr>
        <sz val="9"/>
        <rFont val="Arial"/>
        <family val="2"/>
        <charset val="238"/>
      </rPr>
      <t xml:space="preserve"> zavitek 100 kosov.</t>
    </r>
  </si>
  <si>
    <r>
      <rPr>
        <b/>
        <sz val="9"/>
        <rFont val="Arial"/>
        <family val="2"/>
        <charset val="238"/>
      </rPr>
      <t xml:space="preserve">Opis: </t>
    </r>
    <r>
      <rPr>
        <sz val="9"/>
        <rFont val="Arial"/>
        <family val="2"/>
        <charset val="238"/>
      </rPr>
      <t xml:space="preserve">Brezalkoholni robčki v vrečki z vodotesnim pokrovom na osnovi kvarternih amonijevih spojin za hitro razkuževanje in čiščenje alkoholno občutljivih medicinskih pripomočkov, predmetov in površin v zobozdravstvu. Proizvod registriran kot  medicinski pripomoček. Proizvod ne sme imeti znakov za nevarnost (CLP). Dimenzije robčka morajo biti 18 × 20 cm (+/- 5%)
</t>
    </r>
    <r>
      <rPr>
        <b/>
        <sz val="9"/>
        <rFont val="Arial"/>
        <family val="2"/>
        <charset val="238"/>
      </rPr>
      <t>Sestava</t>
    </r>
    <r>
      <rPr>
        <sz val="9"/>
        <rFont val="Arial"/>
        <family val="2"/>
        <charset val="238"/>
      </rPr>
      <t xml:space="preserve">: Didecildimetilamonijev klorid, neionsko površinsko aktivnie snovi, metilglcin N,N-diacetna kislina, trinatrijeva sol (MGDA).
</t>
    </r>
    <r>
      <rPr>
        <b/>
        <sz val="9"/>
        <rFont val="Arial"/>
        <family val="2"/>
        <charset val="238"/>
      </rPr>
      <t>Testiranja v akreditiranem laboratoriju EU:</t>
    </r>
    <r>
      <rPr>
        <sz val="9"/>
        <rFont val="Arial"/>
        <family val="2"/>
        <charset val="238"/>
      </rPr>
      <t xml:space="preserve"> Delovanje skladno s fazo testiranja 2/2 v umazanih pogojih: EN 13727, EN 16615, EN 13624, EN 14348, EN14476. Imeti mora  testiranja na kompatibilnost materialov. 
</t>
    </r>
    <r>
      <rPr>
        <b/>
        <sz val="9"/>
        <rFont val="Arial"/>
        <family val="2"/>
        <charset val="238"/>
      </rPr>
      <t xml:space="preserve">Embalaža: </t>
    </r>
    <r>
      <rPr>
        <sz val="9"/>
        <rFont val="Arial"/>
        <family val="2"/>
        <charset val="238"/>
      </rPr>
      <t>zavitek 100 kosov.</t>
    </r>
  </si>
  <si>
    <r>
      <rPr>
        <b/>
        <sz val="9"/>
        <rFont val="Arial"/>
        <family val="2"/>
        <charset val="238"/>
      </rPr>
      <t xml:space="preserve">Opis: </t>
    </r>
    <r>
      <rPr>
        <sz val="9"/>
        <rFont val="Arial"/>
        <family val="2"/>
        <charset val="238"/>
      </rPr>
      <t xml:space="preserve">Brezalkoholni robčki v vrečki z vodotesnim pokrovom na osnovi kvarternih amonijevih spojin za hitro razkuževanje in čiščenje alkoholno občutljivih medicinskih pripomočkov, predmetov in površin. Proizvod registriran kot biocid v SLO in medicinski pripomoček. Proizvod ne sme imeti znakov za nevarnost (CLP). Dimenzije robčka morajo biti 18 × 20 cm (+/- 5%)
</t>
    </r>
    <r>
      <rPr>
        <b/>
        <sz val="9"/>
        <rFont val="Arial"/>
        <family val="2"/>
        <charset val="238"/>
      </rPr>
      <t>Sestava:</t>
    </r>
    <r>
      <rPr>
        <sz val="9"/>
        <rFont val="Arial"/>
        <family val="2"/>
        <charset val="238"/>
      </rPr>
      <t xml:space="preserve"> Didecildimetilamonijev klorid, neionsko površinsko aktivnie snovi, metilglcin N,N-diacetna kislina, trinatrijeva sol (MGDA).
</t>
    </r>
    <r>
      <rPr>
        <b/>
        <sz val="9"/>
        <rFont val="Arial"/>
        <family val="2"/>
        <charset val="238"/>
      </rPr>
      <t>Testiranja v akreditiranem laboratoriju EU</t>
    </r>
    <r>
      <rPr>
        <sz val="9"/>
        <rFont val="Arial"/>
        <family val="2"/>
        <charset val="238"/>
      </rPr>
      <t xml:space="preserve">: Delovanje skladno s fazo testiranja 2/2 v umazanih pogojih: EN 13727, EN 16615, EN 13624, EN 14348, EN14476. Imeti mora  testiranja na kompatibilnost materialov. 
</t>
    </r>
    <r>
      <rPr>
        <b/>
        <sz val="9"/>
        <rFont val="Arial"/>
        <family val="2"/>
        <charset val="238"/>
      </rPr>
      <t>Embalaža</t>
    </r>
    <r>
      <rPr>
        <sz val="9"/>
        <rFont val="Arial"/>
        <family val="2"/>
        <charset val="238"/>
      </rPr>
      <t>: zavitek 100 kosov.</t>
    </r>
  </si>
  <si>
    <r>
      <rPr>
        <b/>
        <sz val="9"/>
        <rFont val="Arial"/>
        <family val="2"/>
        <charset val="238"/>
      </rPr>
      <t>Opis:</t>
    </r>
    <r>
      <rPr>
        <sz val="9"/>
        <rFont val="Arial"/>
        <family val="2"/>
        <charset val="238"/>
      </rPr>
      <t xml:space="preserve"> Suhe krpice iz netkanega materiala za razkuževanje površin, ki se ne mucka, velikost 38 cm *20 cm - gramatura 60g/m2, zavitek vsebuje 99 krp. V prosto stoječem  pakiranju               </t>
    </r>
  </si>
  <si>
    <r>
      <rPr>
        <b/>
        <sz val="9"/>
        <rFont val="Arial"/>
        <family val="2"/>
        <charset val="238"/>
      </rPr>
      <t xml:space="preserve">Opis: </t>
    </r>
    <r>
      <rPr>
        <sz val="9"/>
        <rFont val="Arial"/>
        <family val="2"/>
        <charset val="238"/>
      </rPr>
      <t xml:space="preserve">Losjon za umivanje kože z antimikrobnim delovanjem s koži prijaznim pH 5,5. Primeren mora biti za dekolonizacijo oseb koloniziranih/okuženih z MRSA. Izdelek mora biti uporaben tako, da ga ni potrebno spirati!
</t>
    </r>
    <r>
      <rPr>
        <b/>
        <sz val="9"/>
        <rFont val="Arial"/>
        <family val="2"/>
        <charset val="238"/>
      </rPr>
      <t xml:space="preserve">Sestava: </t>
    </r>
    <r>
      <rPr>
        <sz val="9"/>
        <rFont val="Arial"/>
        <family val="2"/>
        <charset val="238"/>
      </rPr>
      <t xml:space="preserve"> 2 g klorheksidina na 100g losjona, ki učinkovito uničuje mikroorganizme, vključno z večkratno odpornimi bakterijami, glivami, virusi z ovojnico (vključno HBV, HIV, HCV).
</t>
    </r>
    <r>
      <rPr>
        <b/>
        <sz val="9"/>
        <rFont val="Arial"/>
        <family val="2"/>
        <charset val="238"/>
      </rPr>
      <t>Testiranja v akreditiranem laboratoriju EU:</t>
    </r>
    <r>
      <rPr>
        <sz val="9"/>
        <rFont val="Arial"/>
        <family val="2"/>
        <charset val="238"/>
      </rPr>
      <t xml:space="preserve"> Izdelek mora imeti dokazano učinkovitost po EN 1499, EN 13727, EN 13624, imeti mora viruloška testiranja (HBV, HCV), toksikološko oceno ter dermatološki in ekološki atest.
</t>
    </r>
    <r>
      <rPr>
        <b/>
        <sz val="9"/>
        <rFont val="Arial"/>
        <family val="2"/>
        <charset val="238"/>
      </rPr>
      <t>Embalaža:</t>
    </r>
    <r>
      <rPr>
        <sz val="9"/>
        <rFont val="Arial"/>
        <family val="2"/>
        <charset val="238"/>
      </rPr>
      <t xml:space="preserve"> - plastenka 500 mL, skladna z dozatorjem HH za 500mL plastenko (1 aktivacija je 1mL), prirejena za uporabo v milniku kot Dermados in nosilcu za 500 ml plastenko. Proizvod registriran kot biocid v SLO.</t>
    </r>
  </si>
  <si>
    <t>420</t>
  </si>
  <si>
    <t>1300</t>
  </si>
  <si>
    <t>610</t>
  </si>
  <si>
    <t>5</t>
  </si>
  <si>
    <t>15</t>
  </si>
  <si>
    <t>2500</t>
  </si>
  <si>
    <t>720</t>
  </si>
  <si>
    <t>120</t>
  </si>
  <si>
    <t>Tehnične zahteve:</t>
  </si>
  <si>
    <r>
      <t xml:space="preserve">Rokavice so </t>
    </r>
    <r>
      <rPr>
        <b/>
        <sz val="11"/>
        <color theme="1"/>
        <rFont val="Calibri"/>
        <family val="2"/>
        <charset val="238"/>
        <scheme val="minor"/>
      </rPr>
      <t>medicinski pripomoček razreda I</t>
    </r>
    <r>
      <rPr>
        <sz val="11"/>
        <color theme="1"/>
        <rFont val="Calibri"/>
        <family val="2"/>
        <charset val="238"/>
        <scheme val="minor"/>
      </rPr>
      <t xml:space="preserve"> v skladu z </t>
    </r>
    <r>
      <rPr>
        <b/>
        <sz val="11"/>
        <color theme="1"/>
        <rFont val="Calibri"/>
        <family val="2"/>
        <charset val="238"/>
        <scheme val="minor"/>
      </rPr>
      <t xml:space="preserve">Regulation </t>
    </r>
    <r>
      <rPr>
        <sz val="11"/>
        <color theme="1"/>
        <rFont val="Calibri"/>
        <family val="2"/>
        <charset val="238"/>
        <scheme val="minor"/>
      </rPr>
      <t>(</t>
    </r>
    <r>
      <rPr>
        <b/>
        <sz val="11"/>
        <color theme="1"/>
        <rFont val="Calibri"/>
        <family val="2"/>
        <charset val="238"/>
        <scheme val="minor"/>
      </rPr>
      <t>EU</t>
    </r>
    <r>
      <rPr>
        <sz val="11"/>
        <color theme="1"/>
        <rFont val="Calibri"/>
        <family val="2"/>
        <charset val="238"/>
        <scheme val="minor"/>
      </rPr>
      <t>)</t>
    </r>
    <r>
      <rPr>
        <b/>
        <sz val="11"/>
        <color theme="1"/>
        <rFont val="Calibri"/>
        <family val="2"/>
        <charset val="238"/>
        <scheme val="minor"/>
      </rPr>
      <t xml:space="preserve"> 2017/745 on medical devices</t>
    </r>
    <r>
      <rPr>
        <sz val="11"/>
        <color theme="1"/>
        <rFont val="Calibri"/>
        <family val="2"/>
        <charset val="238"/>
        <scheme val="minor"/>
      </rPr>
      <t xml:space="preserve"> ter hkrati </t>
    </r>
    <r>
      <rPr>
        <b/>
        <sz val="11"/>
        <color theme="1"/>
        <rFont val="Calibri"/>
        <family val="2"/>
        <charset val="238"/>
        <scheme val="minor"/>
      </rPr>
      <t>osebna varovalna oprema kategorije III</t>
    </r>
    <r>
      <rPr>
        <sz val="11"/>
        <color theme="1"/>
        <rFont val="Calibri"/>
        <family val="2"/>
        <charset val="238"/>
        <scheme val="minor"/>
      </rPr>
      <t xml:space="preserve"> v skladu z </t>
    </r>
    <r>
      <rPr>
        <b/>
        <sz val="11"/>
        <color theme="1"/>
        <rFont val="Calibri"/>
        <family val="2"/>
        <charset val="238"/>
        <scheme val="minor"/>
      </rPr>
      <t xml:space="preserve">Regulation </t>
    </r>
    <r>
      <rPr>
        <sz val="11"/>
        <color theme="1"/>
        <rFont val="Calibri"/>
        <family val="2"/>
        <charset val="238"/>
        <scheme val="minor"/>
      </rPr>
      <t>(</t>
    </r>
    <r>
      <rPr>
        <b/>
        <sz val="11"/>
        <color theme="1"/>
        <rFont val="Calibri"/>
        <family val="2"/>
        <charset val="238"/>
        <scheme val="minor"/>
      </rPr>
      <t>EU</t>
    </r>
    <r>
      <rPr>
        <sz val="11"/>
        <color theme="1"/>
        <rFont val="Calibri"/>
        <family val="2"/>
        <charset val="238"/>
        <scheme val="minor"/>
      </rPr>
      <t>)</t>
    </r>
    <r>
      <rPr>
        <b/>
        <sz val="11"/>
        <color theme="1"/>
        <rFont val="Calibri"/>
        <family val="2"/>
        <charset val="238"/>
        <scheme val="minor"/>
      </rPr>
      <t xml:space="preserve"> 2016/425 on personal protective equipment</t>
    </r>
    <r>
      <rPr>
        <sz val="11"/>
        <color theme="1"/>
        <rFont val="Calibri"/>
        <family val="2"/>
        <charset val="238"/>
        <scheme val="minor"/>
      </rPr>
      <t xml:space="preserve">. Izdelek mora imeti veljavno </t>
    </r>
    <r>
      <rPr>
        <b/>
        <sz val="11"/>
        <color theme="1"/>
        <rFont val="Calibri"/>
        <family val="2"/>
        <charset val="238"/>
        <scheme val="minor"/>
      </rPr>
      <t>CE oznako</t>
    </r>
    <r>
      <rPr>
        <sz val="11"/>
        <color theme="1"/>
        <rFont val="Calibri"/>
        <family val="2"/>
        <charset val="238"/>
        <scheme val="minor"/>
      </rPr>
      <t>.</t>
    </r>
  </si>
  <si>
    <r>
      <t xml:space="preserve">Rokavice morajo biti izdelane in testirane v skladu z zahtevami standarda </t>
    </r>
    <r>
      <rPr>
        <b/>
        <sz val="11"/>
        <color theme="1"/>
        <rFont val="Calibri"/>
        <family val="2"/>
        <charset val="238"/>
        <scheme val="minor"/>
      </rPr>
      <t>EN 455</t>
    </r>
    <r>
      <rPr>
        <sz val="11"/>
        <color theme="1"/>
        <rFont val="Calibri"/>
        <family val="2"/>
        <charset val="238"/>
        <scheme val="minor"/>
      </rPr>
      <t xml:space="preserve"> (vsi relevantni deli standarda za medicinske rokavice za enkratno uporabo).</t>
    </r>
  </si>
  <si>
    <r>
      <t xml:space="preserve">Rokavice morajo zagotavljati zaščito pred mikroorganizmi in biti </t>
    </r>
    <r>
      <rPr>
        <b/>
        <sz val="11"/>
        <color theme="1"/>
        <rFont val="Calibri"/>
        <family val="2"/>
        <charset val="238"/>
        <scheme val="minor"/>
      </rPr>
      <t>neprepustne za viruse</t>
    </r>
    <r>
      <rPr>
        <sz val="11"/>
        <color theme="1"/>
        <rFont val="Calibri"/>
        <family val="2"/>
        <charset val="238"/>
        <scheme val="minor"/>
      </rPr>
      <t xml:space="preserve">, kar mora biti dokazano s preskusom skladno z </t>
    </r>
    <r>
      <rPr>
        <b/>
        <sz val="11"/>
        <color theme="1"/>
        <rFont val="Calibri"/>
        <family val="2"/>
        <charset val="238"/>
        <scheme val="minor"/>
      </rPr>
      <t>ASTM F1671</t>
    </r>
    <r>
      <rPr>
        <sz val="11"/>
        <color theme="1"/>
        <rFont val="Calibri"/>
        <family val="2"/>
        <charset val="238"/>
        <scheme val="minor"/>
      </rPr>
      <t xml:space="preserve"> ali enakovrednim standardom, kot sta </t>
    </r>
    <r>
      <rPr>
        <b/>
        <sz val="11"/>
        <color theme="1"/>
        <rFont val="Calibri"/>
        <family val="2"/>
        <charset val="238"/>
        <scheme val="minor"/>
      </rPr>
      <t>EN 374-5:2024</t>
    </r>
    <r>
      <rPr>
        <sz val="11"/>
        <color theme="1"/>
        <rFont val="Calibri"/>
        <family val="2"/>
        <charset val="238"/>
        <scheme val="minor"/>
      </rPr>
      <t xml:space="preserve"> ali </t>
    </r>
    <r>
      <rPr>
        <b/>
        <sz val="11"/>
        <color theme="1"/>
        <rFont val="Calibri"/>
        <family val="2"/>
        <charset val="238"/>
        <scheme val="minor"/>
      </rPr>
      <t>ISO 16604</t>
    </r>
    <r>
      <rPr>
        <sz val="11"/>
        <color theme="1"/>
        <rFont val="Calibri"/>
        <family val="2"/>
        <charset val="238"/>
        <scheme val="minor"/>
      </rPr>
      <t>.</t>
    </r>
  </si>
  <si>
    <r>
      <t xml:space="preserve">Rokavice morajo izpolnjevati zahteve standarda </t>
    </r>
    <r>
      <rPr>
        <b/>
        <sz val="11"/>
        <color theme="1"/>
        <rFont val="Calibri"/>
        <family val="2"/>
        <charset val="238"/>
        <scheme val="minor"/>
      </rPr>
      <t>EN ISO 374</t>
    </r>
    <r>
      <rPr>
        <sz val="11"/>
        <color theme="1"/>
        <rFont val="Calibri"/>
        <family val="2"/>
        <charset val="238"/>
        <scheme val="minor"/>
      </rPr>
      <t xml:space="preserve"> za zaščitne rokavice proti kemikalijam in mikroorganizmom.</t>
    </r>
  </si>
  <si>
    <r>
      <t xml:space="preserve">Ponudnik mora priložiti </t>
    </r>
    <r>
      <rPr>
        <b/>
        <sz val="11"/>
        <color theme="1"/>
        <rFont val="Calibri"/>
        <family val="2"/>
        <charset val="238"/>
        <scheme val="minor"/>
      </rPr>
      <t>izjavo o skladnosti (EU Declaration of Conformity)</t>
    </r>
    <r>
      <rPr>
        <sz val="11"/>
        <color theme="1"/>
        <rFont val="Calibri"/>
        <family val="2"/>
        <charset val="238"/>
        <scheme val="minor"/>
      </rPr>
      <t xml:space="preserve"> ter ustrezno </t>
    </r>
    <r>
      <rPr>
        <b/>
        <sz val="11"/>
        <color theme="1"/>
        <rFont val="Calibri"/>
        <family val="2"/>
        <charset val="238"/>
        <scheme val="minor"/>
      </rPr>
      <t>tehnično dokumentacijo in certifikate</t>
    </r>
    <r>
      <rPr>
        <sz val="11"/>
        <color theme="1"/>
        <rFont val="Calibri"/>
        <family val="2"/>
        <charset val="238"/>
        <scheme val="minor"/>
      </rPr>
      <t xml:space="preserve"> o skladnosti z navedenimi standardi.</t>
    </r>
  </si>
  <si>
    <t>DOKAZILO:</t>
  </si>
  <si>
    <t>OSTALE ZAHTEVE:</t>
  </si>
  <si>
    <t>Omogočati morajo dober otip in oprijem v suhem in mokrem okolju.</t>
  </si>
  <si>
    <t>Imeti morajo dobro prilagodljivost na roki. Oblikovane so kot obojeročne.</t>
  </si>
  <si>
    <t>Rokavica ne sme biti zlepljena. Biti mora homogene izdelave.</t>
  </si>
  <si>
    <t>Navlečenje rokavic mora biti hitro in enostavno. Notranja stran mora omogočati gladko oblačenje.</t>
  </si>
  <si>
    <t>Na ovojnini osnovnega pakiranja rokavic morata biti razvidna velikost, LOT, CE oznaka in EN455 ter kataloška številka.</t>
  </si>
  <si>
    <r>
      <t xml:space="preserve">Razkužilo mora biti registrirano in dovoljeno za uporabo v </t>
    </r>
    <r>
      <rPr>
        <b/>
        <sz val="11"/>
        <color theme="1"/>
        <rFont val="Calibri"/>
        <family val="2"/>
        <charset val="238"/>
        <scheme val="minor"/>
      </rPr>
      <t>Evropski uniji</t>
    </r>
    <r>
      <rPr>
        <sz val="11"/>
        <color theme="1"/>
        <rFont val="Calibri"/>
        <family val="2"/>
        <charset val="238"/>
        <scheme val="minor"/>
      </rPr>
      <t xml:space="preserve"> ter skladno z veljavno zakonodajo za biocidne proizvode.</t>
    </r>
  </si>
  <si>
    <r>
      <t xml:space="preserve">Izdelek mora imeti veljavno </t>
    </r>
    <r>
      <rPr>
        <b/>
        <sz val="11"/>
        <color theme="1"/>
        <rFont val="Calibri"/>
        <family val="2"/>
        <charset val="238"/>
        <scheme val="minor"/>
      </rPr>
      <t>varnostno-tehnično dokumentacijo (SDS)</t>
    </r>
    <r>
      <rPr>
        <sz val="11"/>
        <color theme="1"/>
        <rFont val="Calibri"/>
        <family val="2"/>
        <charset val="238"/>
        <scheme val="minor"/>
      </rPr>
      <t xml:space="preserve"> in </t>
    </r>
    <r>
      <rPr>
        <b/>
        <sz val="11"/>
        <color theme="1"/>
        <rFont val="Calibri"/>
        <family val="2"/>
        <charset val="238"/>
        <scheme val="minor"/>
      </rPr>
      <t>navodila za uporabo v slovenskem jeziku</t>
    </r>
    <r>
      <rPr>
        <sz val="11"/>
        <color theme="1"/>
        <rFont val="Calibri"/>
        <family val="2"/>
        <charset val="238"/>
        <scheme val="minor"/>
      </rPr>
      <t>.</t>
    </r>
  </si>
  <si>
    <r>
      <t xml:space="preserve">Učinkovitost mora biti dokazana z ustreznimi </t>
    </r>
    <r>
      <rPr>
        <b/>
        <sz val="11"/>
        <color theme="1"/>
        <rFont val="Calibri"/>
        <family val="2"/>
        <charset val="238"/>
        <scheme val="minor"/>
      </rPr>
      <t>testnimi poročili akreditiranega laboratorija</t>
    </r>
    <r>
      <rPr>
        <sz val="11"/>
        <color theme="1"/>
        <rFont val="Calibri"/>
        <family val="2"/>
        <charset val="238"/>
        <scheme val="minor"/>
      </rPr>
      <t>.</t>
    </r>
  </si>
  <si>
    <t xml:space="preserve">Tehnične zahteve </t>
  </si>
  <si>
    <t>Učinkovitost razkužil glede na opisano vrsto uporabe</t>
  </si>
  <si>
    <t>Razkužilo mora izkazovati dokazano učinkovitost skladno z navedenimi ustreznimi evropskimi standardi</t>
  </si>
  <si>
    <t>Ponudnik mora priložiti:</t>
  </si>
  <si>
    <r>
      <t>navodila za uporabo v slovenskem jeziku</t>
    </r>
    <r>
      <rPr>
        <sz val="11"/>
        <color theme="1"/>
        <rFont val="Calibri"/>
        <family val="2"/>
        <charset val="238"/>
        <scheme val="minor"/>
      </rPr>
      <t>,</t>
    </r>
  </si>
  <si>
    <r>
      <t>dokazila o učinkovitosti po navedenih standardih</t>
    </r>
    <r>
      <rPr>
        <sz val="11"/>
        <color theme="1"/>
        <rFont val="Calibri"/>
        <family val="2"/>
        <charset val="238"/>
        <scheme val="minor"/>
      </rPr>
      <t>,</t>
    </r>
  </si>
  <si>
    <r>
      <t>izjavo o skladnosti ali registraciji biocidnega proizvoda</t>
    </r>
    <r>
      <rPr>
        <sz val="11"/>
        <color theme="1"/>
        <rFont val="Calibri"/>
        <family val="2"/>
        <charset val="238"/>
        <scheme val="minor"/>
      </rPr>
      <t>.</t>
    </r>
  </si>
  <si>
    <t>Dokazila:</t>
  </si>
  <si>
    <t>varnostni list (SDS) v slovenskem jeziku</t>
  </si>
  <si>
    <r>
      <t>varnostni list (SDS)</t>
    </r>
    <r>
      <rPr>
        <sz val="11"/>
        <color theme="1"/>
        <rFont val="Calibri"/>
        <family val="2"/>
        <charset val="238"/>
        <scheme val="minor"/>
      </rPr>
      <t xml:space="preserve"> v slovenskem jeziku,</t>
    </r>
  </si>
  <si>
    <r>
      <t>navodila za uporabo v slovenskem jeziku</t>
    </r>
    <r>
      <rPr>
        <sz val="11"/>
        <color theme="1"/>
        <rFont val="Calibri"/>
        <family val="2"/>
        <charset val="238"/>
        <scheme val="minor"/>
      </rPr>
      <t>.</t>
    </r>
  </si>
  <si>
    <r>
      <t xml:space="preserve">Varnostni list mora biti pripravljen v skladu z </t>
    </r>
    <r>
      <rPr>
        <b/>
        <sz val="11"/>
        <color theme="1"/>
        <rFont val="Calibri"/>
        <family val="2"/>
        <charset val="238"/>
        <scheme val="minor"/>
      </rPr>
      <t>Regulation (EC) No 1907/2006 (REACH)</t>
    </r>
    <r>
      <rPr>
        <sz val="11"/>
        <color theme="1"/>
        <rFont val="Calibri"/>
        <family val="2"/>
        <charset val="238"/>
        <scheme val="minor"/>
      </rPr>
      <t>.</t>
    </r>
  </si>
  <si>
    <r>
      <t xml:space="preserve">imeti jasno označeno </t>
    </r>
    <r>
      <rPr>
        <b/>
        <sz val="11"/>
        <color theme="1"/>
        <rFont val="Calibri"/>
        <family val="2"/>
        <charset val="238"/>
        <scheme val="minor"/>
      </rPr>
      <t>serijo, rok uporabe in koncentracijo</t>
    </r>
    <r>
      <rPr>
        <sz val="11"/>
        <color theme="1"/>
        <rFont val="Calibri"/>
        <family val="2"/>
        <charset val="238"/>
        <scheme val="minor"/>
      </rPr>
      <t>.</t>
    </r>
  </si>
  <si>
    <t>tehnične zahteve:</t>
  </si>
  <si>
    <r>
      <t xml:space="preserve">artikli morajo imeti </t>
    </r>
    <r>
      <rPr>
        <b/>
        <sz val="11"/>
        <color theme="1"/>
        <rFont val="Calibri"/>
        <family val="2"/>
        <charset val="238"/>
        <scheme val="minor"/>
      </rPr>
      <t>varnostni list (SDS) v slovenskem jeziku</t>
    </r>
  </si>
  <si>
    <r>
      <t xml:space="preserve">biti morajo dobavljeni v </t>
    </r>
    <r>
      <rPr>
        <b/>
        <sz val="11"/>
        <color theme="1"/>
        <rFont val="Calibri"/>
        <family val="2"/>
        <charset val="238"/>
        <scheme val="minor"/>
      </rPr>
      <t>originalni embalaži proizvajalca</t>
    </r>
    <r>
      <rPr>
        <sz val="11"/>
        <color theme="1"/>
        <rFont val="Calibri"/>
        <family val="2"/>
        <charset val="238"/>
        <scheme val="minor"/>
      </rPr>
      <t>,</t>
    </r>
  </si>
  <si>
    <r>
      <t>certifikat o skladnosti s standardi</t>
    </r>
    <r>
      <rPr>
        <sz val="11"/>
        <color theme="1"/>
        <rFont val="Calibri"/>
        <family val="2"/>
        <charset val="238"/>
        <scheme val="minor"/>
      </rPr>
      <t>,</t>
    </r>
  </si>
  <si>
    <r>
      <t xml:space="preserve">dokazila o </t>
    </r>
    <r>
      <rPr>
        <b/>
        <sz val="11"/>
        <color theme="1"/>
        <rFont val="Calibri"/>
        <family val="2"/>
        <charset val="238"/>
        <scheme val="minor"/>
      </rPr>
      <t>sterilizaciji in kakovosti izdelka</t>
    </r>
    <r>
      <rPr>
        <sz val="11"/>
        <color theme="1"/>
        <rFont val="Calibri"/>
        <family val="2"/>
        <charset val="238"/>
        <scheme val="minor"/>
      </rPr>
      <t>.</t>
    </r>
  </si>
  <si>
    <r>
      <t xml:space="preserve">Medicinske igle so </t>
    </r>
    <r>
      <rPr>
        <b/>
        <sz val="11"/>
        <color theme="1"/>
        <rFont val="Calibri"/>
        <family val="2"/>
        <charset val="238"/>
        <scheme val="minor"/>
      </rPr>
      <t>sterilni medicinski pripomoček za enkratno uporabo</t>
    </r>
    <r>
      <rPr>
        <sz val="11"/>
        <color theme="1"/>
        <rFont val="Calibri"/>
        <family val="2"/>
        <charset val="238"/>
        <scheme val="minor"/>
      </rPr>
      <t xml:space="preserve">, skladno z zahtevami </t>
    </r>
    <r>
      <rPr>
        <b/>
        <sz val="11"/>
        <color theme="1"/>
        <rFont val="Calibri"/>
        <family val="2"/>
        <charset val="238"/>
        <scheme val="minor"/>
      </rPr>
      <t>Regulation (EU) 2017/745 on medical devices</t>
    </r>
    <r>
      <rPr>
        <sz val="11"/>
        <color theme="1"/>
        <rFont val="Calibri"/>
        <family val="2"/>
        <charset val="238"/>
        <scheme val="minor"/>
      </rPr>
      <t xml:space="preserve">, ter morajo imeti veljavno </t>
    </r>
    <r>
      <rPr>
        <b/>
        <sz val="11"/>
        <color theme="1"/>
        <rFont val="Calibri"/>
        <family val="2"/>
        <charset val="238"/>
        <scheme val="minor"/>
      </rPr>
      <t>CE oznako</t>
    </r>
    <r>
      <rPr>
        <sz val="11"/>
        <color theme="1"/>
        <rFont val="Calibri"/>
        <family val="2"/>
        <charset val="238"/>
        <scheme val="minor"/>
      </rPr>
      <t>.</t>
    </r>
  </si>
  <si>
    <r>
      <t>EU izjava o skladnosti (Declaration of Conformity)</t>
    </r>
    <r>
      <rPr>
        <sz val="11"/>
        <color theme="1"/>
        <rFont val="Calibri"/>
        <family val="2"/>
        <charset val="238"/>
        <scheme val="minor"/>
      </rPr>
      <t>,</t>
    </r>
  </si>
  <si>
    <t xml:space="preserve">KOLIČINA  na EM naročnika </t>
  </si>
  <si>
    <t xml:space="preserve">KOLIČINA  na EM naročnika  </t>
  </si>
  <si>
    <t>ROKAVICE KIRURŠKE STERILNE, brez pudra  ŠT.6
a50</t>
  </si>
  <si>
    <t>ROKAVICA, KIRURŠKA, LATEKS, BREZ PUDRA, STERILNA, ŠT. 6.5
a50 par</t>
  </si>
  <si>
    <t>ROKAVICA, KIRURŠKA, LATEKS, BREZ PUDRA, STERILNA, ŠT. 7
a50 par</t>
  </si>
  <si>
    <t>ROKAVICA, KIRURŠKA, LATEKS, BREZ PUDRA, STERILNA, ŠT. 7.5
a50 par</t>
  </si>
  <si>
    <t>ROKAVICA, KIRURŠKA, LATEKS, BREZ PUDRA, STERILNA, ŠT. 8
a50 par</t>
  </si>
  <si>
    <t>ROKAVICA, KIRURŠKA, LATEKS, BREZ PUDRA, STERILNA, ŠT. 8.5
a50 par</t>
  </si>
  <si>
    <t>ROKAVICA, PREGLEDNA, LATEKS, BREZ PUDRA, GLADKA,STERILNA, KOM, M, KOT KIMBERLY-CLARK ALI ENAKOVREDNE, 
a50</t>
  </si>
  <si>
    <t>ROKAVICA, PREGLEDNA, LATEKS, BREZ PUDRA, GLADKA,STERILNA, KOM,L, KOT KIMBERLY-CLARK ALI ENAKOVREDNE
a50</t>
  </si>
  <si>
    <t>Igla injekcijska z varnostnim mehanizmom, sterilna, kot SMART SLIP TEHNOLOGY za 1 kratno uporabo, 0,60mm  X 25 mm, kot ECLIPSE BD ali enakovredno A 100</t>
  </si>
  <si>
    <t>CHG 2% ščetka za kirurško umivanje rok ali enakovredno želeno pakiranje maksimalno a40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</si>
</sst>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 _€_-;\-* #,##0\ _€_-;_-* &quot;-&quot;\ _€_-;_-@_-"/>
    <numFmt numFmtId="165" formatCode="#,##0.0000"/>
    <numFmt numFmtId="166" formatCode="#,##0_ ;\-#,##0\ "/>
    <numFmt numFmtId="167" formatCode="#,##0.0000\ &quot;€&quot;"/>
  </numFmts>
  <fonts count="38"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1"/>
      <name val="Calibri"/>
      <family val="2"/>
      <charset val="238"/>
      <scheme val="minor"/>
    </font>
    <font>
      <b/>
      <sz val="11"/>
      <name val="Calibri"/>
      <family val="2"/>
      <charset val="238"/>
      <scheme val="minor"/>
    </font>
    <font>
      <sz val="10"/>
      <color indexed="8"/>
      <name val="Arial"/>
      <family val="2"/>
    </font>
    <font>
      <sz val="11"/>
      <color rgb="FFFF0000"/>
      <name val="Calibri"/>
      <family val="2"/>
      <charset val="238"/>
      <scheme val="minor"/>
    </font>
    <font>
      <sz val="11"/>
      <color theme="1"/>
      <name val="Calibri"/>
      <family val="2"/>
      <scheme val="minor"/>
    </font>
    <font>
      <sz val="10"/>
      <name val="Arial"/>
      <family val="2"/>
      <charset val="238"/>
    </font>
    <font>
      <sz val="10"/>
      <name val="Arial CE"/>
      <charset val="238"/>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i/>
      <sz val="11"/>
      <color rgb="FF7F7F7F"/>
      <name val="Calibri"/>
      <family val="2"/>
      <charset val="238"/>
      <scheme val="minor"/>
    </font>
    <font>
      <sz val="11"/>
      <color theme="0"/>
      <name val="Calibri"/>
      <family val="2"/>
      <charset val="238"/>
      <scheme val="minor"/>
    </font>
    <font>
      <sz val="11"/>
      <color rgb="FF9C5700"/>
      <name val="Calibri"/>
      <family val="2"/>
      <charset val="238"/>
      <scheme val="minor"/>
    </font>
    <font>
      <b/>
      <sz val="14"/>
      <color indexed="8"/>
      <name val="Arial"/>
      <family val="2"/>
    </font>
    <font>
      <b/>
      <sz val="10"/>
      <color indexed="9"/>
      <name val="Arial"/>
      <family val="2"/>
    </font>
    <font>
      <i/>
      <sz val="11"/>
      <color theme="1"/>
      <name val="Calibri"/>
      <family val="2"/>
      <charset val="238"/>
      <scheme val="minor"/>
    </font>
    <font>
      <sz val="9"/>
      <name val="Arial"/>
      <family val="2"/>
      <charset val="238"/>
    </font>
    <font>
      <b/>
      <sz val="9"/>
      <name val="Arial"/>
      <family val="2"/>
      <charset val="238"/>
    </font>
    <font>
      <sz val="9"/>
      <color theme="1"/>
      <name val="Arial"/>
      <family val="2"/>
      <charset val="238"/>
    </font>
    <font>
      <b/>
      <sz val="9"/>
      <color theme="1"/>
      <name val="Arial"/>
      <family val="2"/>
      <charset val="238"/>
    </font>
    <font>
      <sz val="8"/>
      <name val="Calibri"/>
      <family val="2"/>
      <charset val="238"/>
      <scheme val="minor"/>
    </font>
    <font>
      <b/>
      <i/>
      <sz val="10"/>
      <color theme="1"/>
      <name val="Calibri"/>
      <family val="2"/>
      <charset val="238"/>
      <scheme val="minor"/>
    </font>
    <font>
      <i/>
      <sz val="10"/>
      <color theme="1"/>
      <name val="Calibri"/>
      <family val="2"/>
      <charset val="238"/>
      <scheme val="minor"/>
    </font>
    <font>
      <i/>
      <sz val="10"/>
      <color theme="1"/>
      <name val="Calibri"/>
      <family val="2"/>
      <charset val="238"/>
    </font>
    <font>
      <b/>
      <sz val="9"/>
      <color rgb="FFFF0000"/>
      <name val="Arial"/>
      <family val="2"/>
      <charset val="238"/>
    </font>
    <font>
      <b/>
      <sz val="13.5"/>
      <color theme="1"/>
      <name val="Calibri"/>
      <family val="2"/>
      <charset val="238"/>
      <scheme val="minor"/>
    </font>
  </fonts>
  <fills count="39">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
      <patternFill patternType="solid">
        <fgColor theme="7" tint="0.79998168889431442"/>
        <bgColor indexed="64"/>
      </patternFill>
    </fill>
    <fill>
      <patternFill patternType="solid">
        <fgColor indexed="48"/>
      </patternFill>
    </fill>
    <fill>
      <patternFill patternType="solid">
        <fgColor theme="3"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theme="8" tint="-0.24994659260841701"/>
      </left>
      <right/>
      <top style="thick">
        <color theme="8" tint="-0.24994659260841701"/>
      </top>
      <bottom/>
      <diagonal/>
    </border>
    <border>
      <left/>
      <right/>
      <top style="thick">
        <color theme="8" tint="-0.24994659260841701"/>
      </top>
      <bottom/>
      <diagonal/>
    </border>
    <border>
      <left/>
      <right style="thick">
        <color theme="8" tint="-0.24994659260841701"/>
      </right>
      <top style="thick">
        <color theme="8" tint="-0.24994659260841701"/>
      </top>
      <bottom/>
      <diagonal/>
    </border>
    <border>
      <left style="thick">
        <color theme="8" tint="-0.24994659260841701"/>
      </left>
      <right/>
      <top/>
      <bottom style="thick">
        <color theme="8" tint="-0.24994659260841701"/>
      </bottom>
      <diagonal/>
    </border>
    <border>
      <left/>
      <right/>
      <top/>
      <bottom style="thick">
        <color theme="8" tint="-0.24994659260841701"/>
      </bottom>
      <diagonal/>
    </border>
    <border>
      <left/>
      <right style="thick">
        <color theme="8" tint="-0.24994659260841701"/>
      </right>
      <top/>
      <bottom style="thick">
        <color theme="8" tint="-0.24994659260841701"/>
      </bottom>
      <diagonal/>
    </border>
    <border>
      <left/>
      <right/>
      <top/>
      <bottom style="thin">
        <color indexed="64"/>
      </bottom>
      <diagonal/>
    </border>
    <border>
      <left/>
      <right style="thin">
        <color indexed="64"/>
      </right>
      <top/>
      <bottom style="thin">
        <color indexed="64"/>
      </bottom>
      <diagonal/>
    </border>
    <border>
      <left style="thick">
        <color theme="8" tint="-0.24994659260841701"/>
      </left>
      <right style="medium">
        <color indexed="64"/>
      </right>
      <top style="thin">
        <color indexed="64"/>
      </top>
      <bottom style="thin">
        <color indexed="64"/>
      </bottom>
      <diagonal/>
    </border>
    <border>
      <left style="thin">
        <color indexed="64"/>
      </left>
      <right style="thick">
        <color theme="8" tint="-0.24994659260841701"/>
      </right>
      <top style="thin">
        <color indexed="64"/>
      </top>
      <bottom style="thin">
        <color indexed="64"/>
      </bottom>
      <diagonal/>
    </border>
    <border>
      <left style="thick">
        <color theme="8" tint="-0.24994659260841701"/>
      </left>
      <right style="medium">
        <color indexed="64"/>
      </right>
      <top style="thin">
        <color indexed="64"/>
      </top>
      <bottom style="thick">
        <color theme="8" tint="-0.24994659260841701"/>
      </bottom>
      <diagonal/>
    </border>
    <border>
      <left/>
      <right style="thin">
        <color indexed="64"/>
      </right>
      <top style="thin">
        <color indexed="64"/>
      </top>
      <bottom style="thick">
        <color theme="8" tint="-0.24994659260841701"/>
      </bottom>
      <diagonal/>
    </border>
    <border>
      <left style="thin">
        <color indexed="64"/>
      </left>
      <right style="thin">
        <color indexed="64"/>
      </right>
      <top style="thin">
        <color indexed="64"/>
      </top>
      <bottom style="thick">
        <color theme="8" tint="-0.24994659260841701"/>
      </bottom>
      <diagonal/>
    </border>
    <border>
      <left style="thin">
        <color indexed="64"/>
      </left>
      <right style="thick">
        <color theme="8" tint="-0.24994659260841701"/>
      </right>
      <top style="thin">
        <color indexed="64"/>
      </top>
      <bottom style="thick">
        <color theme="8" tint="-0.24994659260841701"/>
      </bottom>
      <diagonal/>
    </border>
    <border>
      <left style="thick">
        <color theme="8" tint="-0.24994659260841701"/>
      </left>
      <right style="medium">
        <color indexed="64"/>
      </right>
      <top style="thick">
        <color theme="8" tint="-0.24994659260841701"/>
      </top>
      <bottom style="thick">
        <color theme="8" tint="-0.24994659260841701"/>
      </bottom>
      <diagonal/>
    </border>
    <border>
      <left/>
      <right style="thin">
        <color indexed="64"/>
      </right>
      <top style="thick">
        <color theme="8" tint="-0.24994659260841701"/>
      </top>
      <bottom style="thick">
        <color theme="8" tint="-0.24994659260841701"/>
      </bottom>
      <diagonal/>
    </border>
    <border>
      <left style="thin">
        <color indexed="64"/>
      </left>
      <right style="thin">
        <color indexed="64"/>
      </right>
      <top style="thick">
        <color theme="8" tint="-0.24994659260841701"/>
      </top>
      <bottom style="thick">
        <color theme="8" tint="-0.24994659260841701"/>
      </bottom>
      <diagonal/>
    </border>
    <border>
      <left style="thin">
        <color indexed="64"/>
      </left>
      <right style="thick">
        <color theme="8" tint="-0.24994659260841701"/>
      </right>
      <top style="thick">
        <color theme="8" tint="-0.24994659260841701"/>
      </top>
      <bottom style="thick">
        <color theme="8" tint="-0.2499465926084170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ck">
        <color theme="8" tint="-0.24994659260841701"/>
      </left>
      <right style="medium">
        <color indexed="64"/>
      </right>
      <top/>
      <bottom/>
      <diagonal/>
    </border>
    <border>
      <left style="thin">
        <color indexed="64"/>
      </left>
      <right style="thin">
        <color indexed="64"/>
      </right>
      <top/>
      <bottom/>
      <diagonal/>
    </border>
    <border>
      <left style="thin">
        <color indexed="64"/>
      </left>
      <right style="thick">
        <color theme="8" tint="-0.24994659260841701"/>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s>
  <cellStyleXfs count="50">
    <xf numFmtId="0" fontId="0" fillId="0" borderId="0"/>
    <xf numFmtId="0" fontId="6" fillId="0" borderId="1">
      <alignment horizontal="left" vertical="center" wrapText="1"/>
    </xf>
    <xf numFmtId="0" fontId="8" fillId="0" borderId="0"/>
    <xf numFmtId="0" fontId="9" fillId="0" borderId="0"/>
    <xf numFmtId="0" fontId="10" fillId="0" borderId="0"/>
    <xf numFmtId="0" fontId="11" fillId="0" borderId="0" applyNumberFormat="0" applyFill="0" applyBorder="0" applyAlignment="0" applyProtection="0"/>
    <xf numFmtId="0" fontId="12" fillId="0" borderId="5" applyNumberFormat="0" applyFill="0" applyAlignment="0" applyProtection="0"/>
    <xf numFmtId="0" fontId="13" fillId="0" borderId="6" applyNumberFormat="0" applyFill="0" applyAlignment="0" applyProtection="0"/>
    <xf numFmtId="0" fontId="14" fillId="0" borderId="7" applyNumberFormat="0" applyFill="0" applyAlignment="0" applyProtection="0"/>
    <xf numFmtId="0" fontId="14" fillId="0" borderId="0" applyNumberFormat="0" applyFill="0" applyBorder="0" applyAlignment="0" applyProtection="0"/>
    <xf numFmtId="0" fontId="15" fillId="4" borderId="0" applyNumberFormat="0" applyBorder="0" applyAlignment="0" applyProtection="0"/>
    <xf numFmtId="0" fontId="16" fillId="5" borderId="0" applyNumberFormat="0" applyBorder="0" applyAlignment="0" applyProtection="0"/>
    <xf numFmtId="0" fontId="17" fillId="7" borderId="8" applyNumberFormat="0" applyAlignment="0" applyProtection="0"/>
    <xf numFmtId="0" fontId="18" fillId="8" borderId="9" applyNumberFormat="0" applyAlignment="0" applyProtection="0"/>
    <xf numFmtId="0" fontId="19" fillId="8" borderId="8" applyNumberFormat="0" applyAlignment="0" applyProtection="0"/>
    <xf numFmtId="0" fontId="20" fillId="0" borderId="10" applyNumberFormat="0" applyFill="0" applyAlignment="0" applyProtection="0"/>
    <xf numFmtId="0" fontId="21" fillId="9" borderId="11" applyNumberFormat="0" applyAlignment="0" applyProtection="0"/>
    <xf numFmtId="0" fontId="7" fillId="0" borderId="0" applyNumberFormat="0" applyFill="0" applyBorder="0" applyAlignment="0" applyProtection="0"/>
    <xf numFmtId="0" fontId="1" fillId="10" borderId="12" applyNumberFormat="0" applyFont="0" applyAlignment="0" applyProtection="0"/>
    <xf numFmtId="0" fontId="22" fillId="0" borderId="0" applyNumberFormat="0" applyFill="0" applyBorder="0" applyAlignment="0" applyProtection="0"/>
    <xf numFmtId="0" fontId="2" fillId="0" borderId="13" applyNumberFormat="0" applyFill="0" applyAlignment="0" applyProtection="0"/>
    <xf numFmtId="0" fontId="23"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3"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3"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4" fillId="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0" fillId="0" borderId="0"/>
    <xf numFmtId="0" fontId="25" fillId="0" borderId="0">
      <alignment horizontal="left" vertical="center"/>
    </xf>
    <xf numFmtId="0" fontId="26" fillId="37" borderId="0">
      <alignment horizontal="left" vertical="center"/>
    </xf>
    <xf numFmtId="0" fontId="6" fillId="0" borderId="0">
      <alignment horizontal="left" vertical="center"/>
    </xf>
  </cellStyleXfs>
  <cellXfs count="184">
    <xf numFmtId="0" fontId="0" fillId="0" borderId="0" xfId="0"/>
    <xf numFmtId="0" fontId="0" fillId="0" borderId="0" xfId="0" applyAlignment="1">
      <alignment horizontal="center" vertical="center"/>
    </xf>
    <xf numFmtId="0" fontId="4" fillId="0" borderId="0" xfId="0" applyFont="1" applyAlignment="1">
      <alignment wrapText="1"/>
    </xf>
    <xf numFmtId="0" fontId="0" fillId="0" borderId="0" xfId="0" applyAlignment="1">
      <alignment vertical="center"/>
    </xf>
    <xf numFmtId="164" fontId="0" fillId="0" borderId="0" xfId="0" applyNumberFormat="1" applyAlignment="1">
      <alignment horizontal="center" vertical="center"/>
    </xf>
    <xf numFmtId="0" fontId="0" fillId="2" borderId="1" xfId="0" applyFill="1" applyBorder="1" applyAlignment="1">
      <alignment horizontal="center" vertical="center"/>
    </xf>
    <xf numFmtId="4" fontId="0" fillId="0" borderId="1" xfId="0" applyNumberFormat="1" applyBorder="1"/>
    <xf numFmtId="0" fontId="0" fillId="2" borderId="1" xfId="0" applyFill="1" applyBorder="1" applyAlignment="1">
      <alignment vertical="center"/>
    </xf>
    <xf numFmtId="164" fontId="0" fillId="2" borderId="1" xfId="0" applyNumberFormat="1" applyFill="1" applyBorder="1" applyAlignment="1">
      <alignment horizontal="center" vertical="center"/>
    </xf>
    <xf numFmtId="165" fontId="0" fillId="2" borderId="1" xfId="0" applyNumberFormat="1" applyFill="1" applyBorder="1" applyAlignment="1">
      <alignment horizontal="center"/>
    </xf>
    <xf numFmtId="4" fontId="2" fillId="2" borderId="1" xfId="0" applyNumberFormat="1" applyFont="1" applyFill="1" applyBorder="1" applyAlignment="1">
      <alignment horizontal="center"/>
    </xf>
    <xf numFmtId="0" fontId="0" fillId="2" borderId="1" xfId="0" applyFill="1" applyBorder="1" applyAlignment="1">
      <alignment horizontal="center" wrapText="1"/>
    </xf>
    <xf numFmtId="0" fontId="0" fillId="0" borderId="0" xfId="0" applyAlignment="1">
      <alignment horizontal="center"/>
    </xf>
    <xf numFmtId="0" fontId="2" fillId="0" borderId="0" xfId="0" applyFont="1"/>
    <xf numFmtId="0" fontId="2" fillId="0" borderId="0" xfId="0" applyFont="1" applyAlignment="1">
      <alignment horizontal="right"/>
    </xf>
    <xf numFmtId="0" fontId="2" fillId="36" borderId="0" xfId="0" applyFont="1" applyFill="1"/>
    <xf numFmtId="0" fontId="2" fillId="0" borderId="0" xfId="0" applyFont="1" applyAlignment="1">
      <alignment horizontal="center" vertical="center"/>
    </xf>
    <xf numFmtId="0" fontId="5" fillId="0" borderId="0" xfId="0" applyFont="1" applyAlignment="1">
      <alignment horizontal="center" wrapText="1"/>
    </xf>
    <xf numFmtId="0" fontId="5" fillId="0" borderId="0" xfId="0" applyFont="1"/>
    <xf numFmtId="0" fontId="3" fillId="0" borderId="20" xfId="0" applyFont="1" applyBorder="1" applyAlignment="1">
      <alignment horizontal="center" vertical="center"/>
    </xf>
    <xf numFmtId="0" fontId="0" fillId="0" borderId="20" xfId="0" applyBorder="1"/>
    <xf numFmtId="0" fontId="2" fillId="0" borderId="0" xfId="0" applyFont="1" applyAlignment="1">
      <alignment horizontal="center"/>
    </xf>
    <xf numFmtId="0" fontId="0" fillId="0" borderId="4" xfId="0" applyBorder="1"/>
    <xf numFmtId="10" fontId="0" fillId="0" borderId="0" xfId="0" applyNumberFormat="1"/>
    <xf numFmtId="10" fontId="2" fillId="0" borderId="0" xfId="0" applyNumberFormat="1" applyFont="1"/>
    <xf numFmtId="10" fontId="0" fillId="2" borderId="1" xfId="0" applyNumberFormat="1" applyFill="1" applyBorder="1" applyAlignment="1">
      <alignment horizontal="center"/>
    </xf>
    <xf numFmtId="0" fontId="0" fillId="0" borderId="22" xfId="0" applyBorder="1"/>
    <xf numFmtId="0" fontId="0" fillId="0" borderId="24" xfId="0" applyBorder="1"/>
    <xf numFmtId="0" fontId="0" fillId="0" borderId="25" xfId="0" applyBorder="1"/>
    <xf numFmtId="0" fontId="5" fillId="35" borderId="28" xfId="0" applyFont="1" applyFill="1" applyBorder="1"/>
    <xf numFmtId="0" fontId="5" fillId="35" borderId="29" xfId="0" applyFont="1" applyFill="1" applyBorder="1"/>
    <xf numFmtId="0" fontId="5" fillId="35" borderId="30" xfId="0" applyFont="1" applyFill="1" applyBorder="1" applyAlignment="1">
      <alignment wrapText="1"/>
    </xf>
    <xf numFmtId="0" fontId="5" fillId="35" borderId="31" xfId="0" applyFont="1" applyFill="1" applyBorder="1" applyAlignment="1">
      <alignment wrapText="1"/>
    </xf>
    <xf numFmtId="4" fontId="0" fillId="0" borderId="23" xfId="0" applyNumberFormat="1" applyBorder="1"/>
    <xf numFmtId="4" fontId="0" fillId="0" borderId="26" xfId="0" applyNumberFormat="1" applyBorder="1"/>
    <xf numFmtId="4" fontId="0" fillId="0" borderId="27" xfId="0" applyNumberFormat="1" applyBorder="1"/>
    <xf numFmtId="0" fontId="27" fillId="0" borderId="0" xfId="0" applyFont="1" applyAlignment="1">
      <alignment wrapText="1"/>
    </xf>
    <xf numFmtId="4" fontId="0" fillId="36" borderId="1" xfId="0" applyNumberFormat="1" applyFill="1" applyBorder="1"/>
    <xf numFmtId="0" fontId="0" fillId="36" borderId="1" xfId="0" applyFill="1" applyBorder="1" applyAlignment="1">
      <alignment wrapText="1"/>
    </xf>
    <xf numFmtId="0" fontId="0" fillId="36" borderId="1" xfId="0" applyFill="1" applyBorder="1"/>
    <xf numFmtId="0" fontId="0" fillId="0" borderId="0" xfId="0" applyProtection="1">
      <protection locked="0"/>
    </xf>
    <xf numFmtId="0" fontId="2" fillId="0" borderId="0" xfId="0" applyFont="1" applyAlignment="1" applyProtection="1">
      <alignment horizontal="right"/>
      <protection locked="0"/>
    </xf>
    <xf numFmtId="0" fontId="2" fillId="36" borderId="0" xfId="0" applyFont="1" applyFill="1" applyProtection="1">
      <protection locked="0"/>
    </xf>
    <xf numFmtId="0" fontId="0" fillId="0" borderId="0" xfId="0" applyAlignment="1" applyProtection="1">
      <alignment horizontal="center"/>
      <protection locked="0"/>
    </xf>
    <xf numFmtId="0" fontId="2" fillId="0" borderId="0" xfId="0" applyFont="1" applyProtection="1">
      <protection locked="0"/>
    </xf>
    <xf numFmtId="0" fontId="0" fillId="35" borderId="1" xfId="0" applyFill="1" applyBorder="1" applyAlignment="1">
      <alignment horizontal="center" vertical="center"/>
    </xf>
    <xf numFmtId="0" fontId="5" fillId="3" borderId="1" xfId="0" applyFont="1" applyFill="1" applyBorder="1" applyAlignment="1">
      <alignment wrapText="1"/>
    </xf>
    <xf numFmtId="49" fontId="28" fillId="2" borderId="1" xfId="0" applyNumberFormat="1" applyFont="1" applyFill="1" applyBorder="1" applyAlignment="1">
      <alignment vertical="top"/>
    </xf>
    <xf numFmtId="0" fontId="28" fillId="2" borderId="1" xfId="0" applyFont="1" applyFill="1" applyBorder="1" applyAlignment="1">
      <alignment horizontal="left" vertical="top" wrapText="1"/>
    </xf>
    <xf numFmtId="0" fontId="30" fillId="0" borderId="0" xfId="0" applyFont="1"/>
    <xf numFmtId="0" fontId="30" fillId="0" borderId="0" xfId="0" applyFont="1" applyAlignment="1">
      <alignment vertical="center"/>
    </xf>
    <xf numFmtId="0" fontId="30" fillId="0" borderId="0" xfId="0" applyFont="1" applyAlignment="1">
      <alignment horizontal="center"/>
    </xf>
    <xf numFmtId="10" fontId="30" fillId="0" borderId="0" xfId="0" applyNumberFormat="1" applyFont="1"/>
    <xf numFmtId="0" fontId="31" fillId="0" borderId="0" xfId="0" applyFont="1" applyAlignment="1">
      <alignment horizontal="center"/>
    </xf>
    <xf numFmtId="10" fontId="31" fillId="0" borderId="0" xfId="0" applyNumberFormat="1" applyFont="1"/>
    <xf numFmtId="0" fontId="31" fillId="0" borderId="0" xfId="0" applyFont="1"/>
    <xf numFmtId="0" fontId="31" fillId="0" borderId="20" xfId="0" applyFont="1" applyBorder="1" applyAlignment="1">
      <alignment horizontal="center" vertical="center"/>
    </xf>
    <xf numFmtId="0" fontId="30" fillId="0" borderId="0" xfId="0" applyFont="1" applyAlignment="1">
      <alignment horizontal="center" vertical="center"/>
    </xf>
    <xf numFmtId="0" fontId="31" fillId="0" borderId="0" xfId="0" applyFont="1" applyAlignment="1">
      <alignment horizontal="center" vertical="center"/>
    </xf>
    <xf numFmtId="0" fontId="28" fillId="0" borderId="0" xfId="0" applyFont="1" applyAlignment="1">
      <alignment wrapText="1"/>
    </xf>
    <xf numFmtId="164" fontId="30" fillId="0" borderId="0" xfId="0" applyNumberFormat="1" applyFont="1" applyAlignment="1">
      <alignment horizontal="center" vertical="center"/>
    </xf>
    <xf numFmtId="0" fontId="29" fillId="0" borderId="0" xfId="0" applyFont="1" applyAlignment="1">
      <alignment horizontal="center" wrapText="1"/>
    </xf>
    <xf numFmtId="0" fontId="30" fillId="2" borderId="1" xfId="0" applyFont="1" applyFill="1" applyBorder="1" applyAlignment="1">
      <alignment horizontal="center" vertical="center"/>
    </xf>
    <xf numFmtId="0" fontId="30" fillId="2" borderId="1" xfId="0" applyFont="1" applyFill="1" applyBorder="1" applyAlignment="1">
      <alignment vertical="center"/>
    </xf>
    <xf numFmtId="164" fontId="30" fillId="2" borderId="1" xfId="0" applyNumberFormat="1" applyFont="1" applyFill="1" applyBorder="1" applyAlignment="1">
      <alignment horizontal="center" vertical="center"/>
    </xf>
    <xf numFmtId="0" fontId="30" fillId="36" borderId="1" xfId="0" applyFont="1" applyFill="1" applyBorder="1" applyAlignment="1">
      <alignment wrapText="1"/>
    </xf>
    <xf numFmtId="0" fontId="30" fillId="36" borderId="1" xfId="0" applyFont="1" applyFill="1" applyBorder="1"/>
    <xf numFmtId="0" fontId="30" fillId="35" borderId="1" xfId="0" applyFont="1" applyFill="1" applyBorder="1" applyAlignment="1">
      <alignment horizontal="center" vertical="center"/>
    </xf>
    <xf numFmtId="0" fontId="29" fillId="3" borderId="1" xfId="0" applyFont="1" applyFill="1" applyBorder="1" applyAlignment="1">
      <alignment wrapText="1"/>
    </xf>
    <xf numFmtId="165" fontId="30" fillId="2" borderId="1" xfId="0" applyNumberFormat="1" applyFont="1" applyFill="1" applyBorder="1" applyAlignment="1">
      <alignment horizontal="center"/>
    </xf>
    <xf numFmtId="10" fontId="30" fillId="2" borderId="1" xfId="0" applyNumberFormat="1" applyFont="1" applyFill="1" applyBorder="1" applyAlignment="1">
      <alignment horizontal="center"/>
    </xf>
    <xf numFmtId="4" fontId="31" fillId="2" borderId="1" xfId="0" applyNumberFormat="1" applyFont="1" applyFill="1" applyBorder="1" applyAlignment="1">
      <alignment horizontal="center"/>
    </xf>
    <xf numFmtId="0" fontId="30" fillId="2" borderId="1" xfId="0" applyFont="1" applyFill="1" applyBorder="1" applyAlignment="1">
      <alignment horizontal="center" wrapText="1"/>
    </xf>
    <xf numFmtId="0" fontId="2" fillId="0" borderId="20" xfId="0" applyFont="1" applyBorder="1" applyAlignment="1">
      <alignment horizontal="center" vertical="center"/>
    </xf>
    <xf numFmtId="49" fontId="4" fillId="2" borderId="1" xfId="0" applyNumberFormat="1" applyFont="1" applyFill="1" applyBorder="1" applyAlignment="1">
      <alignment vertical="top"/>
    </xf>
    <xf numFmtId="0" fontId="4" fillId="2" borderId="1" xfId="0" applyFont="1" applyFill="1" applyBorder="1" applyAlignment="1">
      <alignment horizontal="left" vertical="top" wrapText="1"/>
    </xf>
    <xf numFmtId="0" fontId="0" fillId="0" borderId="36" xfId="0" applyBorder="1"/>
    <xf numFmtId="0" fontId="0" fillId="0" borderId="38" xfId="0" applyBorder="1"/>
    <xf numFmtId="0" fontId="0" fillId="0" borderId="39" xfId="0" applyBorder="1"/>
    <xf numFmtId="4" fontId="0" fillId="0" borderId="40" xfId="0" applyNumberFormat="1" applyBorder="1"/>
    <xf numFmtId="4" fontId="0" fillId="0" borderId="41" xfId="0" applyNumberFormat="1" applyBorder="1"/>
    <xf numFmtId="0" fontId="33" fillId="0" borderId="34" xfId="0" applyFont="1" applyBorder="1"/>
    <xf numFmtId="0" fontId="34" fillId="0" borderId="32" xfId="0" applyFont="1" applyBorder="1"/>
    <xf numFmtId="0" fontId="34" fillId="0" borderId="32" xfId="0" applyFont="1" applyBorder="1" applyAlignment="1">
      <alignment horizontal="center"/>
    </xf>
    <xf numFmtId="0" fontId="34" fillId="0" borderId="33" xfId="0" applyFont="1" applyBorder="1" applyAlignment="1">
      <alignment horizontal="center"/>
    </xf>
    <xf numFmtId="0" fontId="34" fillId="0" borderId="35" xfId="0" applyFont="1" applyBorder="1"/>
    <xf numFmtId="0" fontId="34" fillId="0" borderId="0" xfId="0" applyFont="1"/>
    <xf numFmtId="0" fontId="34" fillId="0" borderId="0" xfId="0" applyFont="1" applyAlignment="1">
      <alignment horizontal="center"/>
    </xf>
    <xf numFmtId="0" fontId="34" fillId="0" borderId="36" xfId="0" applyFont="1" applyBorder="1" applyAlignment="1">
      <alignment horizontal="center"/>
    </xf>
    <xf numFmtId="0" fontId="35" fillId="0" borderId="37" xfId="0" applyFont="1" applyBorder="1" applyAlignment="1">
      <alignment vertical="center"/>
    </xf>
    <xf numFmtId="0" fontId="34" fillId="0" borderId="20" xfId="0" applyFont="1" applyBorder="1"/>
    <xf numFmtId="0" fontId="34" fillId="0" borderId="20" xfId="0" applyFont="1" applyBorder="1" applyAlignment="1">
      <alignment horizontal="center"/>
    </xf>
    <xf numFmtId="0" fontId="34" fillId="0" borderId="21" xfId="0" applyFont="1" applyBorder="1" applyAlignment="1">
      <alignment horizontal="center"/>
    </xf>
    <xf numFmtId="0" fontId="0" fillId="2" borderId="1" xfId="0" applyFill="1" applyBorder="1" applyAlignment="1">
      <alignment horizontal="left" vertical="center"/>
    </xf>
    <xf numFmtId="0" fontId="5" fillId="2" borderId="42" xfId="0" applyFont="1" applyFill="1" applyBorder="1" applyAlignment="1">
      <alignment horizontal="center" vertical="center" wrapText="1"/>
    </xf>
    <xf numFmtId="164" fontId="5" fillId="2" borderId="42" xfId="0" applyNumberFormat="1" applyFont="1" applyFill="1" applyBorder="1" applyAlignment="1">
      <alignment horizontal="center" vertical="center" wrapText="1"/>
    </xf>
    <xf numFmtId="0" fontId="5" fillId="2" borderId="42" xfId="0" applyFont="1" applyFill="1" applyBorder="1" applyAlignment="1">
      <alignment horizontal="center" vertical="top" wrapText="1"/>
    </xf>
    <xf numFmtId="0" fontId="29" fillId="2" borderId="45" xfId="0" applyFont="1" applyFill="1" applyBorder="1" applyAlignment="1">
      <alignment horizontal="center" vertical="center" wrapText="1"/>
    </xf>
    <xf numFmtId="0" fontId="29" fillId="2" borderId="45" xfId="0" applyFont="1" applyFill="1" applyBorder="1" applyAlignment="1">
      <alignment horizontal="center" vertical="top" wrapText="1"/>
    </xf>
    <xf numFmtId="49" fontId="28" fillId="2" borderId="43" xfId="0" applyNumberFormat="1" applyFont="1" applyFill="1" applyBorder="1" applyAlignment="1">
      <alignment vertical="top"/>
    </xf>
    <xf numFmtId="0" fontId="28" fillId="2" borderId="43" xfId="0" applyFont="1" applyFill="1" applyBorder="1" applyAlignment="1">
      <alignment horizontal="left" vertical="top" wrapText="1"/>
    </xf>
    <xf numFmtId="0" fontId="30" fillId="2" borderId="43" xfId="0" applyFont="1" applyFill="1" applyBorder="1" applyAlignment="1">
      <alignment vertical="center"/>
    </xf>
    <xf numFmtId="4" fontId="30" fillId="0" borderId="43" xfId="0" applyNumberFormat="1" applyFont="1" applyBorder="1"/>
    <xf numFmtId="0" fontId="30" fillId="36" borderId="43" xfId="0" applyFont="1" applyFill="1" applyBorder="1" applyAlignment="1">
      <alignment wrapText="1"/>
    </xf>
    <xf numFmtId="0" fontId="30" fillId="36" borderId="43" xfId="0" applyFont="1" applyFill="1" applyBorder="1"/>
    <xf numFmtId="0" fontId="29" fillId="2" borderId="44" xfId="0" applyFont="1" applyFill="1" applyBorder="1" applyAlignment="1">
      <alignment horizontal="center" vertical="center" wrapText="1"/>
    </xf>
    <xf numFmtId="164" fontId="29" fillId="2" borderId="44" xfId="0" applyNumberFormat="1" applyFont="1" applyFill="1" applyBorder="1" applyAlignment="1">
      <alignment horizontal="center" vertical="center" wrapText="1"/>
    </xf>
    <xf numFmtId="0" fontId="29" fillId="2" borderId="44" xfId="0" applyFont="1" applyFill="1" applyBorder="1" applyAlignment="1">
      <alignment horizontal="center" vertical="top" wrapText="1"/>
    </xf>
    <xf numFmtId="0" fontId="0" fillId="2" borderId="43" xfId="0" applyFill="1" applyBorder="1" applyAlignment="1">
      <alignment horizontal="left" vertical="center"/>
    </xf>
    <xf numFmtId="49" fontId="4" fillId="2" borderId="43" xfId="0" applyNumberFormat="1" applyFont="1" applyFill="1" applyBorder="1" applyAlignment="1">
      <alignment vertical="top"/>
    </xf>
    <xf numFmtId="0" fontId="4" fillId="2" borderId="43" xfId="0" applyFont="1" applyFill="1" applyBorder="1" applyAlignment="1">
      <alignment horizontal="left" vertical="top" wrapText="1"/>
    </xf>
    <xf numFmtId="0" fontId="0" fillId="2" borderId="43" xfId="0" applyFill="1" applyBorder="1" applyAlignment="1">
      <alignment vertical="center"/>
    </xf>
    <xf numFmtId="4" fontId="0" fillId="36" borderId="43" xfId="0" applyNumberFormat="1" applyFill="1" applyBorder="1"/>
    <xf numFmtId="4" fontId="0" fillId="0" borderId="43" xfId="0" applyNumberFormat="1" applyBorder="1"/>
    <xf numFmtId="0" fontId="0" fillId="36" borderId="43" xfId="0" applyFill="1" applyBorder="1" applyAlignment="1">
      <alignment wrapText="1"/>
    </xf>
    <xf numFmtId="0" fontId="0" fillId="36" borderId="43" xfId="0" applyFill="1" applyBorder="1"/>
    <xf numFmtId="0" fontId="5" fillId="2" borderId="46" xfId="0" applyFont="1" applyFill="1" applyBorder="1" applyAlignment="1">
      <alignment horizontal="center" vertical="center" wrapText="1"/>
    </xf>
    <xf numFmtId="164" fontId="5" fillId="2" borderId="46" xfId="0" applyNumberFormat="1" applyFont="1" applyFill="1" applyBorder="1" applyAlignment="1">
      <alignment horizontal="center" vertical="center" wrapText="1"/>
    </xf>
    <xf numFmtId="0" fontId="5" fillId="2" borderId="46" xfId="0" applyFont="1" applyFill="1" applyBorder="1" applyAlignment="1">
      <alignment horizontal="center" vertical="top" wrapText="1"/>
    </xf>
    <xf numFmtId="0" fontId="5" fillId="2" borderId="44" xfId="0" applyFont="1" applyFill="1" applyBorder="1" applyAlignment="1">
      <alignment horizontal="center" vertical="center" wrapText="1"/>
    </xf>
    <xf numFmtId="0" fontId="5" fillId="2" borderId="44" xfId="0" applyFont="1" applyFill="1" applyBorder="1" applyAlignment="1">
      <alignment horizontal="center" vertical="top" wrapText="1"/>
    </xf>
    <xf numFmtId="0" fontId="30" fillId="2" borderId="43" xfId="0" applyFont="1" applyFill="1" applyBorder="1" applyAlignment="1">
      <alignment horizontal="left" vertical="center"/>
    </xf>
    <xf numFmtId="0" fontId="30" fillId="2" borderId="1" xfId="0" applyFont="1" applyFill="1" applyBorder="1" applyAlignment="1">
      <alignment horizontal="left" vertical="center"/>
    </xf>
    <xf numFmtId="0" fontId="5" fillId="2" borderId="40" xfId="0" applyFont="1" applyFill="1" applyBorder="1" applyAlignment="1">
      <alignment horizontal="right" vertical="center" wrapText="1"/>
    </xf>
    <xf numFmtId="0" fontId="5" fillId="2" borderId="40" xfId="0" applyFont="1" applyFill="1" applyBorder="1" applyAlignment="1">
      <alignment horizontal="right" vertical="top" wrapText="1"/>
    </xf>
    <xf numFmtId="0" fontId="5" fillId="2" borderId="1" xfId="0" applyFont="1" applyFill="1" applyBorder="1" applyAlignment="1">
      <alignment horizontal="right" vertical="center" wrapText="1"/>
    </xf>
    <xf numFmtId="0" fontId="5" fillId="2" borderId="1" xfId="0" applyFont="1" applyFill="1" applyBorder="1" applyAlignment="1">
      <alignment horizontal="right" vertical="top" wrapText="1"/>
    </xf>
    <xf numFmtId="0" fontId="29" fillId="2" borderId="1" xfId="0" applyFont="1" applyFill="1" applyBorder="1" applyAlignment="1">
      <alignment horizontal="center" vertical="center" wrapText="1"/>
    </xf>
    <xf numFmtId="49" fontId="0" fillId="0" borderId="0" xfId="0" applyNumberFormat="1"/>
    <xf numFmtId="49" fontId="0" fillId="0" borderId="0" xfId="0" applyNumberFormat="1" applyAlignment="1">
      <alignment vertical="center"/>
    </xf>
    <xf numFmtId="49" fontId="0" fillId="0" borderId="0" xfId="0" applyNumberFormat="1" applyAlignment="1">
      <alignment horizontal="center" vertical="center"/>
    </xf>
    <xf numFmtId="49" fontId="5" fillId="2" borderId="44" xfId="0" applyNumberFormat="1" applyFont="1" applyFill="1" applyBorder="1" applyAlignment="1">
      <alignment horizontal="center" vertical="center" wrapText="1"/>
    </xf>
    <xf numFmtId="49" fontId="5" fillId="2" borderId="40" xfId="0" applyNumberFormat="1" applyFont="1" applyFill="1" applyBorder="1" applyAlignment="1">
      <alignment horizontal="right" vertical="center" wrapText="1"/>
    </xf>
    <xf numFmtId="49" fontId="5" fillId="2" borderId="1" xfId="0" applyNumberFormat="1" applyFont="1" applyFill="1" applyBorder="1" applyAlignment="1">
      <alignment horizontal="right" vertical="center" wrapText="1"/>
    </xf>
    <xf numFmtId="49" fontId="0" fillId="2" borderId="1" xfId="0" applyNumberFormat="1" applyFill="1" applyBorder="1" applyAlignment="1">
      <alignment horizontal="center" vertical="center"/>
    </xf>
    <xf numFmtId="49" fontId="30" fillId="0" borderId="0" xfId="0" applyNumberFormat="1" applyFont="1"/>
    <xf numFmtId="166" fontId="0" fillId="2" borderId="43" xfId="0" applyNumberFormat="1" applyFill="1" applyBorder="1" applyAlignment="1">
      <alignment horizontal="center" vertical="center"/>
    </xf>
    <xf numFmtId="0" fontId="4" fillId="2" borderId="1" xfId="0" applyFont="1" applyFill="1" applyBorder="1" applyAlignment="1">
      <alignment vertical="center"/>
    </xf>
    <xf numFmtId="164" fontId="0" fillId="2" borderId="1" xfId="0" applyNumberFormat="1" applyFill="1" applyBorder="1" applyAlignment="1">
      <alignment horizontal="right" vertical="center"/>
    </xf>
    <xf numFmtId="49" fontId="0" fillId="2" borderId="43" xfId="0" applyNumberFormat="1" applyFill="1" applyBorder="1" applyAlignment="1">
      <alignment horizontal="center" vertical="center"/>
    </xf>
    <xf numFmtId="0" fontId="5" fillId="2" borderId="1" xfId="0" applyFont="1" applyFill="1" applyBorder="1" applyAlignment="1">
      <alignment wrapText="1"/>
    </xf>
    <xf numFmtId="2" fontId="0" fillId="36" borderId="43" xfId="0" applyNumberFormat="1" applyFill="1" applyBorder="1"/>
    <xf numFmtId="167" fontId="0" fillId="36" borderId="43" xfId="0" applyNumberFormat="1" applyFill="1" applyBorder="1"/>
    <xf numFmtId="167" fontId="0" fillId="36" borderId="1" xfId="0" applyNumberFormat="1" applyFill="1" applyBorder="1"/>
    <xf numFmtId="167" fontId="30" fillId="36" borderId="43" xfId="0" applyNumberFormat="1" applyFont="1" applyFill="1" applyBorder="1"/>
    <xf numFmtId="167" fontId="30" fillId="36" borderId="1" xfId="0" applyNumberFormat="1" applyFont="1" applyFill="1" applyBorder="1"/>
    <xf numFmtId="0" fontId="2" fillId="35" borderId="0" xfId="0" applyFont="1" applyFill="1" applyBorder="1" applyAlignment="1">
      <alignment horizontal="center"/>
    </xf>
    <xf numFmtId="0" fontId="2" fillId="35" borderId="0" xfId="0" applyFont="1" applyFill="1" applyBorder="1" applyAlignment="1">
      <alignment horizontal="center" vertical="center"/>
    </xf>
    <xf numFmtId="0" fontId="7" fillId="36" borderId="1" xfId="0" applyFont="1" applyFill="1" applyBorder="1" applyAlignment="1">
      <alignment wrapText="1"/>
    </xf>
    <xf numFmtId="0" fontId="36" fillId="36" borderId="1" xfId="0" applyFont="1" applyFill="1" applyBorder="1" applyAlignment="1">
      <alignment horizontal="left" vertical="top" wrapText="1"/>
    </xf>
    <xf numFmtId="0" fontId="5" fillId="38" borderId="46" xfId="0" applyFont="1" applyFill="1" applyBorder="1" applyAlignment="1">
      <alignment horizontal="center" vertical="center" wrapText="1"/>
    </xf>
    <xf numFmtId="0" fontId="0" fillId="0" borderId="0" xfId="0" applyBorder="1" applyAlignment="1">
      <alignment horizontal="center"/>
    </xf>
    <xf numFmtId="0" fontId="2" fillId="0" borderId="0" xfId="0" applyFont="1" applyAlignment="1">
      <alignment vertical="center"/>
    </xf>
    <xf numFmtId="0" fontId="0" fillId="0" borderId="0" xfId="0" applyFont="1" applyAlignment="1">
      <alignment vertical="center"/>
    </xf>
    <xf numFmtId="0" fontId="37" fillId="0" borderId="0" xfId="0" applyFont="1" applyAlignment="1">
      <alignment vertical="center"/>
    </xf>
    <xf numFmtId="0" fontId="0" fillId="0" borderId="0" xfId="0" applyAlignment="1">
      <alignment horizontal="left" vertical="center" indent="1"/>
    </xf>
    <xf numFmtId="0" fontId="2" fillId="0" borderId="0" xfId="0" applyFont="1" applyAlignment="1">
      <alignment horizontal="left" vertical="center" indent="1"/>
    </xf>
    <xf numFmtId="0" fontId="0" fillId="0" borderId="0" xfId="0" applyFont="1"/>
    <xf numFmtId="164" fontId="29" fillId="2" borderId="45" xfId="0" applyNumberFormat="1" applyFont="1" applyFill="1" applyBorder="1" applyAlignment="1">
      <alignment horizontal="center" vertical="center" wrapText="1"/>
    </xf>
    <xf numFmtId="164" fontId="30" fillId="2" borderId="43" xfId="0" applyNumberFormat="1" applyFont="1" applyFill="1" applyBorder="1" applyAlignment="1">
      <alignment horizontal="center" vertical="center"/>
    </xf>
    <xf numFmtId="0" fontId="0" fillId="2" borderId="1" xfId="0" applyFont="1" applyFill="1" applyBorder="1" applyAlignment="1">
      <alignment vertical="center"/>
    </xf>
    <xf numFmtId="0" fontId="0" fillId="2" borderId="43" xfId="0" applyFont="1" applyFill="1" applyBorder="1" applyAlignment="1">
      <alignment vertical="center"/>
    </xf>
    <xf numFmtId="0" fontId="4" fillId="2" borderId="43" xfId="0" applyFont="1" applyFill="1" applyBorder="1" applyAlignment="1">
      <alignment vertical="center"/>
    </xf>
    <xf numFmtId="0" fontId="0" fillId="0" borderId="0" xfId="0" applyFill="1"/>
    <xf numFmtId="0" fontId="0" fillId="0" borderId="0" xfId="0" applyFill="1" applyAlignment="1">
      <alignment vertical="center"/>
    </xf>
    <xf numFmtId="0" fontId="0" fillId="0" borderId="0" xfId="0" applyAlignment="1" applyProtection="1">
      <alignment horizontal="center"/>
      <protection locked="0"/>
    </xf>
    <xf numFmtId="0" fontId="2" fillId="35" borderId="14" xfId="0" applyFont="1" applyFill="1" applyBorder="1" applyAlignment="1">
      <alignment horizontal="center"/>
    </xf>
    <xf numFmtId="0" fontId="2" fillId="35" borderId="15" xfId="0" applyFont="1" applyFill="1" applyBorder="1" applyAlignment="1">
      <alignment horizontal="center"/>
    </xf>
    <xf numFmtId="0" fontId="2" fillId="35" borderId="16" xfId="0" applyFont="1" applyFill="1" applyBorder="1" applyAlignment="1">
      <alignment horizontal="center"/>
    </xf>
    <xf numFmtId="0" fontId="2" fillId="35" borderId="17" xfId="0" applyFont="1" applyFill="1" applyBorder="1" applyAlignment="1">
      <alignment horizontal="center" vertical="center"/>
    </xf>
    <xf numFmtId="0" fontId="2" fillId="35" borderId="18" xfId="0" applyFont="1" applyFill="1" applyBorder="1" applyAlignment="1">
      <alignment horizontal="center" vertical="center"/>
    </xf>
    <xf numFmtId="0" fontId="2" fillId="35" borderId="19" xfId="0" applyFont="1" applyFill="1" applyBorder="1" applyAlignment="1">
      <alignment horizontal="center" vertical="center"/>
    </xf>
    <xf numFmtId="0" fontId="30" fillId="0" borderId="2" xfId="0" applyFont="1" applyBorder="1" applyAlignment="1">
      <alignment horizontal="center"/>
    </xf>
    <xf numFmtId="0" fontId="30" fillId="0" borderId="3" xfId="0" applyFont="1" applyBorder="1" applyAlignment="1">
      <alignment horizontal="center"/>
    </xf>
    <xf numFmtId="0" fontId="30" fillId="0" borderId="4" xfId="0" applyFont="1" applyBorder="1" applyAlignment="1">
      <alignment horizontal="center"/>
    </xf>
    <xf numFmtId="0" fontId="31" fillId="35" borderId="14" xfId="0" applyFont="1" applyFill="1" applyBorder="1" applyAlignment="1">
      <alignment horizontal="center"/>
    </xf>
    <xf numFmtId="0" fontId="31" fillId="35" borderId="15" xfId="0" applyFont="1" applyFill="1" applyBorder="1" applyAlignment="1">
      <alignment horizontal="center"/>
    </xf>
    <xf numFmtId="0" fontId="31" fillId="35" borderId="16" xfId="0" applyFont="1" applyFill="1" applyBorder="1" applyAlignment="1">
      <alignment horizontal="center"/>
    </xf>
    <xf numFmtId="0" fontId="31" fillId="35" borderId="17" xfId="0" applyFont="1" applyFill="1" applyBorder="1" applyAlignment="1">
      <alignment horizontal="center" vertical="center"/>
    </xf>
    <xf numFmtId="0" fontId="31" fillId="35" borderId="18" xfId="0" applyFont="1" applyFill="1" applyBorder="1" applyAlignment="1">
      <alignment horizontal="center" vertical="center"/>
    </xf>
    <xf numFmtId="0" fontId="31" fillId="35" borderId="19" xfId="0" applyFont="1" applyFill="1" applyBorder="1" applyAlignment="1">
      <alignment horizontal="center" vertic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cellXfs>
  <cellStyles count="50">
    <cellStyle name="20 % – Poudarek1" xfId="22" builtinId="30" customBuiltin="1"/>
    <cellStyle name="20 % – Poudarek2" xfId="25" builtinId="34" customBuiltin="1"/>
    <cellStyle name="20 % – Poudarek3" xfId="28" builtinId="38" customBuiltin="1"/>
    <cellStyle name="20 % – Poudarek4" xfId="31" builtinId="42" customBuiltin="1"/>
    <cellStyle name="20 % – Poudarek5" xfId="34" builtinId="46" customBuiltin="1"/>
    <cellStyle name="20 % – Poudarek6" xfId="37" builtinId="50" customBuiltin="1"/>
    <cellStyle name="40 % – Poudarek1" xfId="23" builtinId="31" customBuiltin="1"/>
    <cellStyle name="40 % – Poudarek2" xfId="26" builtinId="35" customBuiltin="1"/>
    <cellStyle name="40 % – Poudarek3" xfId="29" builtinId="39" customBuiltin="1"/>
    <cellStyle name="40 % – Poudarek4" xfId="32" builtinId="43" customBuiltin="1"/>
    <cellStyle name="40 % – Poudarek5" xfId="35" builtinId="47" customBuiltin="1"/>
    <cellStyle name="40 % – Poudarek6" xfId="38" builtinId="51" customBuiltin="1"/>
    <cellStyle name="60 % – Poudarek1 2" xfId="40" xr:uid="{00000000-0005-0000-0000-00000C000000}"/>
    <cellStyle name="60 % – Poudarek2 2" xfId="41" xr:uid="{00000000-0005-0000-0000-00000D000000}"/>
    <cellStyle name="60 % – Poudarek3 2" xfId="42" xr:uid="{00000000-0005-0000-0000-00000E000000}"/>
    <cellStyle name="60 % – Poudarek4 2" xfId="43" xr:uid="{00000000-0005-0000-0000-00000F000000}"/>
    <cellStyle name="60 % – Poudarek5 2" xfId="44" xr:uid="{00000000-0005-0000-0000-000010000000}"/>
    <cellStyle name="60 % – Poudarek6 2" xfId="45" xr:uid="{00000000-0005-0000-0000-000011000000}"/>
    <cellStyle name="Dobro" xfId="10" builtinId="26" customBuiltin="1"/>
    <cellStyle name="Izhod" xfId="13" builtinId="21" customBuiltin="1"/>
    <cellStyle name="JN-naslov" xfId="47" xr:uid="{00000000-0005-0000-0000-000014000000}"/>
    <cellStyle name="JN-naslov tabele" xfId="48" xr:uid="{00000000-0005-0000-0000-000015000000}"/>
    <cellStyle name="JN-navadno" xfId="49" xr:uid="{00000000-0005-0000-0000-000016000000}"/>
    <cellStyle name="JN-tabela" xfId="1" xr:uid="{00000000-0005-0000-0000-000017000000}"/>
    <cellStyle name="Naslov" xfId="5" builtinId="15" customBuiltin="1"/>
    <cellStyle name="Naslov 1" xfId="6" builtinId="16" customBuiltin="1"/>
    <cellStyle name="Naslov 2" xfId="7" builtinId="17" customBuiltin="1"/>
    <cellStyle name="Naslov 3" xfId="8" builtinId="18" customBuiltin="1"/>
    <cellStyle name="Naslov 4" xfId="9" builtinId="19" customBuiltin="1"/>
    <cellStyle name="Navadno" xfId="0" builtinId="0"/>
    <cellStyle name="Navadno 2" xfId="3" xr:uid="{00000000-0005-0000-0000-00001E000000}"/>
    <cellStyle name="Navadno 3" xfId="46" xr:uid="{00000000-0005-0000-0000-00001F000000}"/>
    <cellStyle name="Navadno 6" xfId="2" xr:uid="{00000000-0005-0000-0000-000020000000}"/>
    <cellStyle name="Nevtralno 2" xfId="39" xr:uid="{00000000-0005-0000-0000-000021000000}"/>
    <cellStyle name="Normal_KCLJ-SEZNAM MATERIALA PO SKUPINAH-MZZ" xfId="4" xr:uid="{00000000-0005-0000-0000-000022000000}"/>
    <cellStyle name="Opomba" xfId="18" builtinId="10" customBuiltin="1"/>
    <cellStyle name="Opozorilo" xfId="17" builtinId="11" customBuiltin="1"/>
    <cellStyle name="Pojasnjevalno besedilo" xfId="19" builtinId="53" customBuiltin="1"/>
    <cellStyle name="Poudarek1" xfId="21" builtinId="29" customBuiltin="1"/>
    <cellStyle name="Poudarek2" xfId="24" builtinId="33" customBuiltin="1"/>
    <cellStyle name="Poudarek3" xfId="27" builtinId="37" customBuiltin="1"/>
    <cellStyle name="Poudarek4" xfId="30" builtinId="41" customBuiltin="1"/>
    <cellStyle name="Poudarek5" xfId="33" builtinId="45" customBuiltin="1"/>
    <cellStyle name="Poudarek6" xfId="36" builtinId="49" customBuiltin="1"/>
    <cellStyle name="Povezana celica" xfId="15" builtinId="24" customBuiltin="1"/>
    <cellStyle name="Preveri celico" xfId="16" builtinId="23" customBuiltin="1"/>
    <cellStyle name="Računanje" xfId="14" builtinId="22" customBuiltin="1"/>
    <cellStyle name="Slabo" xfId="11" builtinId="27" customBuiltin="1"/>
    <cellStyle name="Vnos" xfId="12" builtinId="20" customBuiltin="1"/>
    <cellStyle name="Vsota" xfId="20"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5"/>
  <sheetViews>
    <sheetView tabSelected="1" workbookViewId="0">
      <selection activeCell="K21" sqref="K21"/>
    </sheetView>
  </sheetViews>
  <sheetFormatPr defaultRowHeight="15" x14ac:dyDescent="0.25"/>
  <cols>
    <col min="2" max="2" width="14" customWidth="1"/>
    <col min="3" max="3" width="35.5703125" customWidth="1"/>
    <col min="4" max="4" width="25.5703125" customWidth="1"/>
    <col min="5" max="5" width="29.7109375" customWidth="1"/>
  </cols>
  <sheetData>
    <row r="1" spans="1:12" ht="15.75" thickTop="1" x14ac:dyDescent="0.25">
      <c r="B1" s="166" t="s">
        <v>25</v>
      </c>
      <c r="C1" s="167"/>
      <c r="D1" s="168"/>
    </row>
    <row r="2" spans="1:12" ht="35.25" customHeight="1" thickBot="1" x14ac:dyDescent="0.3">
      <c r="A2" s="13"/>
      <c r="B2" s="169" t="s">
        <v>123</v>
      </c>
      <c r="C2" s="170"/>
      <c r="D2" s="171"/>
      <c r="E2" s="13"/>
      <c r="F2" s="13"/>
      <c r="G2" s="13"/>
      <c r="H2" s="13"/>
      <c r="I2" s="13"/>
      <c r="J2" s="13"/>
      <c r="K2" s="13"/>
      <c r="L2" s="13"/>
    </row>
    <row r="3" spans="1:12" ht="15.75" thickTop="1" x14ac:dyDescent="0.25">
      <c r="A3" s="13"/>
      <c r="B3" s="13"/>
      <c r="C3" s="13"/>
      <c r="D3" s="13"/>
      <c r="E3" s="13"/>
      <c r="F3" s="13"/>
      <c r="G3" s="13"/>
      <c r="H3" s="13"/>
      <c r="I3" s="13"/>
      <c r="J3" s="13"/>
      <c r="K3" s="13"/>
      <c r="L3" s="13"/>
    </row>
    <row r="4" spans="1:12" x14ac:dyDescent="0.25">
      <c r="A4" s="13"/>
      <c r="B4" s="14" t="s">
        <v>8</v>
      </c>
      <c r="C4" s="15"/>
      <c r="D4" s="13"/>
      <c r="E4" s="13"/>
      <c r="F4" s="13"/>
      <c r="G4" s="13"/>
      <c r="H4" s="13"/>
      <c r="I4" s="13"/>
      <c r="J4" s="13"/>
      <c r="K4" s="13"/>
      <c r="L4" s="13"/>
    </row>
    <row r="6" spans="1:12" ht="15.75" thickBot="1" x14ac:dyDescent="0.3"/>
    <row r="7" spans="1:12" s="18" customFormat="1" ht="31.5" thickTop="1" thickBot="1" x14ac:dyDescent="0.3">
      <c r="B7" s="29" t="s">
        <v>18</v>
      </c>
      <c r="C7" s="30" t="s">
        <v>22</v>
      </c>
      <c r="D7" s="31" t="s">
        <v>9</v>
      </c>
      <c r="E7" s="32" t="s">
        <v>10</v>
      </c>
    </row>
    <row r="8" spans="1:12" ht="15.75" thickTop="1" x14ac:dyDescent="0.25">
      <c r="B8" s="26" t="s">
        <v>19</v>
      </c>
      <c r="C8" s="22" t="s">
        <v>7</v>
      </c>
      <c r="D8" s="6">
        <f>'SKLOP 1'!J42</f>
        <v>0</v>
      </c>
      <c r="E8" s="33">
        <f>'SKLOP 1'!K42</f>
        <v>0</v>
      </c>
    </row>
    <row r="9" spans="1:12" x14ac:dyDescent="0.25">
      <c r="B9" s="26" t="s">
        <v>20</v>
      </c>
      <c r="C9" s="22" t="s">
        <v>36</v>
      </c>
      <c r="D9" s="6">
        <f>'SKLOP 2'!J14</f>
        <v>0</v>
      </c>
      <c r="E9" s="33">
        <f>'SKLOP 2'!K14</f>
        <v>0</v>
      </c>
    </row>
    <row r="10" spans="1:12" x14ac:dyDescent="0.25">
      <c r="B10" s="26" t="s">
        <v>21</v>
      </c>
      <c r="C10" s="77" t="s">
        <v>42</v>
      </c>
      <c r="D10" s="6">
        <f>'SKLOP 3'!J22</f>
        <v>0</v>
      </c>
      <c r="E10" s="33">
        <f>'SKLOP 3'!K22</f>
        <v>0</v>
      </c>
    </row>
    <row r="11" spans="1:12" x14ac:dyDescent="0.25">
      <c r="B11" s="78" t="s">
        <v>55</v>
      </c>
      <c r="C11" s="76" t="s">
        <v>54</v>
      </c>
      <c r="D11" s="79">
        <f>'SKLOP 4'!J44</f>
        <v>0</v>
      </c>
      <c r="E11" s="80">
        <f>'SKLOP 4'!K44</f>
        <v>0</v>
      </c>
    </row>
    <row r="12" spans="1:12" ht="15.75" thickBot="1" x14ac:dyDescent="0.3">
      <c r="B12" s="27" t="s">
        <v>105</v>
      </c>
      <c r="C12" s="28" t="s">
        <v>106</v>
      </c>
      <c r="D12" s="34">
        <f>'SKLOP 5'!J27</f>
        <v>0</v>
      </c>
      <c r="E12" s="35">
        <f>'SKLOP 5'!K27</f>
        <v>0</v>
      </c>
    </row>
    <row r="13" spans="1:12" ht="15.75" thickTop="1" x14ac:dyDescent="0.25"/>
    <row r="15" spans="1:12" ht="14.45" customHeight="1" x14ac:dyDescent="0.25">
      <c r="B15" s="81" t="s">
        <v>13</v>
      </c>
      <c r="C15" s="82"/>
      <c r="D15" s="83"/>
      <c r="E15" s="84"/>
      <c r="F15" s="36"/>
      <c r="G15" s="36"/>
    </row>
    <row r="16" spans="1:12" x14ac:dyDescent="0.25">
      <c r="B16" s="85" t="s">
        <v>14</v>
      </c>
      <c r="C16" s="86"/>
      <c r="D16" s="87"/>
      <c r="E16" s="88"/>
    </row>
    <row r="17" spans="2:16" x14ac:dyDescent="0.25">
      <c r="B17" s="85" t="s">
        <v>15</v>
      </c>
      <c r="C17" s="86"/>
      <c r="D17" s="87"/>
      <c r="E17" s="88"/>
    </row>
    <row r="18" spans="2:16" x14ac:dyDescent="0.25">
      <c r="B18" s="85" t="s">
        <v>24</v>
      </c>
      <c r="C18" s="86"/>
      <c r="D18" s="87"/>
      <c r="E18" s="88"/>
    </row>
    <row r="19" spans="2:16" x14ac:dyDescent="0.25">
      <c r="B19" s="89" t="s">
        <v>23</v>
      </c>
      <c r="C19" s="90"/>
      <c r="D19" s="91"/>
      <c r="E19" s="92"/>
    </row>
    <row r="20" spans="2:16" x14ac:dyDescent="0.25">
      <c r="B20" s="49"/>
    </row>
    <row r="21" spans="2:16" x14ac:dyDescent="0.25">
      <c r="B21" s="49"/>
    </row>
    <row r="22" spans="2:16" x14ac:dyDescent="0.25">
      <c r="B22" s="49"/>
    </row>
    <row r="23" spans="2:16" x14ac:dyDescent="0.25">
      <c r="B23" s="49"/>
    </row>
    <row r="25" spans="2:16" s="40" customFormat="1" x14ac:dyDescent="0.25">
      <c r="B25" s="41" t="s">
        <v>16</v>
      </c>
      <c r="C25" s="42"/>
      <c r="D25" s="44" t="s">
        <v>17</v>
      </c>
      <c r="E25" s="42"/>
      <c r="F25" s="44"/>
      <c r="G25" s="41"/>
      <c r="H25" s="41"/>
      <c r="I25" s="165"/>
      <c r="J25" s="165"/>
      <c r="K25" s="165"/>
      <c r="L25" s="43"/>
      <c r="M25" s="43"/>
      <c r="N25" s="43"/>
      <c r="O25" s="43"/>
      <c r="P25" s="43"/>
    </row>
  </sheetData>
  <mergeCells count="3">
    <mergeCell ref="I25:K25"/>
    <mergeCell ref="B1:D1"/>
    <mergeCell ref="B2:D2"/>
  </mergeCells>
  <phoneticPr fontId="32" type="noConversion"/>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65"/>
  <sheetViews>
    <sheetView zoomScale="86" zoomScaleNormal="86" workbookViewId="0">
      <pane ySplit="9" topLeftCell="A10" activePane="bottomLeft" state="frozen"/>
      <selection pane="bottomLeft" activeCell="H45" sqref="H45"/>
    </sheetView>
  </sheetViews>
  <sheetFormatPr defaultColWidth="9.140625" defaultRowHeight="15" x14ac:dyDescent="0.25"/>
  <cols>
    <col min="1" max="1" width="6.42578125" bestFit="1" customWidth="1"/>
    <col min="2" max="2" width="10.85546875" customWidth="1"/>
    <col min="3" max="3" width="54.140625" customWidth="1"/>
    <col min="4" max="4" width="10" customWidth="1"/>
    <col min="5" max="5" width="10.140625" style="128" customWidth="1"/>
    <col min="6" max="6" width="28.85546875" customWidth="1"/>
    <col min="7" max="8" width="17.7109375" customWidth="1"/>
    <col min="9" max="9" width="15.7109375" style="23" customWidth="1"/>
    <col min="10" max="10" width="21.85546875" customWidth="1"/>
    <col min="11" max="11" width="20.85546875" customWidth="1"/>
    <col min="12" max="12" width="24.7109375" customWidth="1"/>
    <col min="13" max="13" width="26.140625" customWidth="1"/>
    <col min="14" max="14" width="16.28515625" customWidth="1"/>
    <col min="15" max="15" width="18.7109375" customWidth="1"/>
  </cols>
  <sheetData>
    <row r="1" spans="1:15" ht="15.75" thickTop="1" x14ac:dyDescent="0.25">
      <c r="B1" s="166" t="s">
        <v>26</v>
      </c>
      <c r="C1" s="167"/>
      <c r="D1" s="167"/>
      <c r="E1" s="168"/>
      <c r="F1" s="12"/>
      <c r="G1" s="12"/>
      <c r="H1" s="12"/>
    </row>
    <row r="2" spans="1:15" ht="15.75" thickBot="1" x14ac:dyDescent="0.3">
      <c r="B2" s="169"/>
      <c r="C2" s="170"/>
      <c r="D2" s="170"/>
      <c r="E2" s="171"/>
      <c r="F2" s="21"/>
      <c r="G2" s="21"/>
      <c r="H2" s="21"/>
      <c r="I2" s="24"/>
      <c r="J2" s="13"/>
      <c r="K2" s="13"/>
      <c r="L2" s="13"/>
    </row>
    <row r="3" spans="1:15" ht="15.75" thickTop="1" x14ac:dyDescent="0.25">
      <c r="F3" s="12"/>
      <c r="G3" s="12"/>
      <c r="H3" s="12"/>
    </row>
    <row r="4" spans="1:15" ht="15.75" x14ac:dyDescent="0.25">
      <c r="B4" s="19" t="s">
        <v>0</v>
      </c>
      <c r="C4" s="20" t="s">
        <v>173</v>
      </c>
      <c r="F4" s="12"/>
      <c r="G4" s="12"/>
      <c r="H4" s="12"/>
    </row>
    <row r="5" spans="1:15" x14ac:dyDescent="0.25">
      <c r="F5" s="12"/>
      <c r="G5" s="12"/>
      <c r="H5" s="12"/>
    </row>
    <row r="6" spans="1:15" ht="13.5" customHeight="1" x14ac:dyDescent="0.25">
      <c r="A6" s="1"/>
      <c r="B6" s="1"/>
      <c r="C6" s="16" t="s">
        <v>19</v>
      </c>
      <c r="D6" s="2"/>
      <c r="E6" s="129"/>
      <c r="F6" s="4"/>
      <c r="G6" s="4"/>
      <c r="H6" s="4"/>
    </row>
    <row r="7" spans="1:15" ht="13.5" customHeight="1" x14ac:dyDescent="0.25">
      <c r="A7" s="1"/>
      <c r="B7" s="1"/>
      <c r="C7" s="17" t="s">
        <v>7</v>
      </c>
      <c r="D7" s="2"/>
      <c r="E7" s="129"/>
      <c r="F7" s="4"/>
      <c r="G7" s="4"/>
      <c r="H7" s="4"/>
    </row>
    <row r="8" spans="1:15" ht="13.5" customHeight="1" thickBot="1" x14ac:dyDescent="0.3">
      <c r="A8" s="1"/>
      <c r="B8" s="1"/>
      <c r="C8" s="2"/>
      <c r="D8" s="3"/>
      <c r="E8" s="130"/>
    </row>
    <row r="9" spans="1:15" ht="77.45" customHeight="1" thickBot="1" x14ac:dyDescent="0.3">
      <c r="A9" s="119" t="s">
        <v>11</v>
      </c>
      <c r="B9" s="119" t="s">
        <v>1</v>
      </c>
      <c r="C9" s="119" t="s">
        <v>12</v>
      </c>
      <c r="D9" s="119" t="s">
        <v>128</v>
      </c>
      <c r="E9" s="131" t="s">
        <v>275</v>
      </c>
      <c r="F9" s="119" t="s">
        <v>31</v>
      </c>
      <c r="G9" s="119" t="s">
        <v>32</v>
      </c>
      <c r="H9" s="119" t="s">
        <v>33</v>
      </c>
      <c r="I9" s="119" t="s">
        <v>131</v>
      </c>
      <c r="J9" s="119" t="s">
        <v>2</v>
      </c>
      <c r="K9" s="119" t="s">
        <v>3</v>
      </c>
      <c r="L9" s="119" t="s">
        <v>34</v>
      </c>
      <c r="M9" s="119" t="s">
        <v>4</v>
      </c>
      <c r="N9" s="120" t="s">
        <v>5</v>
      </c>
      <c r="O9" s="120" t="s">
        <v>6</v>
      </c>
    </row>
    <row r="10" spans="1:15" ht="21" customHeight="1" x14ac:dyDescent="0.25">
      <c r="A10" s="123">
        <v>1</v>
      </c>
      <c r="B10" s="123">
        <v>2</v>
      </c>
      <c r="C10" s="123">
        <v>3</v>
      </c>
      <c r="D10" s="123">
        <v>4</v>
      </c>
      <c r="E10" s="132" t="s">
        <v>234</v>
      </c>
      <c r="F10" s="123">
        <v>6</v>
      </c>
      <c r="G10" s="123">
        <v>7</v>
      </c>
      <c r="H10" s="123">
        <v>8</v>
      </c>
      <c r="I10" s="123">
        <v>9</v>
      </c>
      <c r="J10" s="123" t="s">
        <v>129</v>
      </c>
      <c r="K10" s="123" t="s">
        <v>130</v>
      </c>
      <c r="L10" s="123">
        <v>12</v>
      </c>
      <c r="M10" s="123">
        <v>13</v>
      </c>
      <c r="N10" s="124">
        <v>14</v>
      </c>
      <c r="O10" s="124">
        <v>15</v>
      </c>
    </row>
    <row r="11" spans="1:15" ht="21" customHeight="1" x14ac:dyDescent="0.25">
      <c r="A11" s="125"/>
      <c r="B11" s="125"/>
      <c r="C11" s="127" t="s">
        <v>132</v>
      </c>
      <c r="D11" s="125"/>
      <c r="E11" s="133"/>
      <c r="F11" s="125"/>
      <c r="G11" s="125"/>
      <c r="H11" s="125"/>
      <c r="I11" s="125"/>
      <c r="J11" s="125"/>
      <c r="K11" s="125"/>
      <c r="L11" s="125"/>
      <c r="M11" s="125"/>
      <c r="N11" s="126"/>
      <c r="O11" s="126"/>
    </row>
    <row r="12" spans="1:15" ht="24.75" customHeight="1" x14ac:dyDescent="0.25">
      <c r="A12" s="108">
        <v>1</v>
      </c>
      <c r="B12" s="99" t="s">
        <v>137</v>
      </c>
      <c r="C12" s="100" t="s">
        <v>166</v>
      </c>
      <c r="D12" s="111" t="s">
        <v>29</v>
      </c>
      <c r="E12" s="139">
        <v>2</v>
      </c>
      <c r="F12" s="142"/>
      <c r="G12" s="142"/>
      <c r="H12" s="142"/>
      <c r="I12" s="142"/>
      <c r="J12" s="113">
        <f>G12*E12</f>
        <v>0</v>
      </c>
      <c r="K12" s="113">
        <f>E12*I12</f>
        <v>0</v>
      </c>
      <c r="L12" s="114"/>
      <c r="M12" s="114"/>
      <c r="N12" s="114"/>
      <c r="O12" s="115"/>
    </row>
    <row r="13" spans="1:15" ht="264" customHeight="1" x14ac:dyDescent="0.25">
      <c r="A13" s="108">
        <v>2</v>
      </c>
      <c r="B13" s="47" t="s">
        <v>138</v>
      </c>
      <c r="C13" s="48" t="s">
        <v>210</v>
      </c>
      <c r="D13" s="7" t="s">
        <v>29</v>
      </c>
      <c r="E13" s="134" t="s">
        <v>159</v>
      </c>
      <c r="F13" s="148"/>
      <c r="G13" s="143"/>
      <c r="H13" s="143"/>
      <c r="I13" s="143"/>
      <c r="J13" s="113">
        <f t="shared" ref="J13:J41" si="0">G13*E13</f>
        <v>0</v>
      </c>
      <c r="K13" s="113">
        <f t="shared" ref="K13:K41" si="1">E13*I13</f>
        <v>0</v>
      </c>
      <c r="L13" s="38"/>
      <c r="M13" s="38"/>
      <c r="N13" s="38"/>
      <c r="O13" s="39"/>
    </row>
    <row r="14" spans="1:15" ht="33" customHeight="1" x14ac:dyDescent="0.25">
      <c r="A14" s="108">
        <v>3</v>
      </c>
      <c r="B14" s="47" t="s">
        <v>139</v>
      </c>
      <c r="C14" s="48" t="s">
        <v>27</v>
      </c>
      <c r="D14" s="7" t="s">
        <v>29</v>
      </c>
      <c r="E14" s="134" t="s">
        <v>174</v>
      </c>
      <c r="F14" s="143"/>
      <c r="G14" s="143"/>
      <c r="H14" s="143"/>
      <c r="I14" s="143"/>
      <c r="J14" s="113">
        <f t="shared" si="0"/>
        <v>0</v>
      </c>
      <c r="K14" s="113">
        <f t="shared" si="1"/>
        <v>0</v>
      </c>
      <c r="L14" s="38"/>
      <c r="M14" s="38"/>
      <c r="N14" s="38"/>
      <c r="O14" s="39"/>
    </row>
    <row r="15" spans="1:15" ht="218.25" customHeight="1" x14ac:dyDescent="0.25">
      <c r="A15" s="108">
        <v>4</v>
      </c>
      <c r="B15" s="47" t="s">
        <v>140</v>
      </c>
      <c r="C15" s="48" t="s">
        <v>211</v>
      </c>
      <c r="D15" s="7" t="s">
        <v>29</v>
      </c>
      <c r="E15" s="134" t="s">
        <v>177</v>
      </c>
      <c r="F15" s="148"/>
      <c r="G15" s="143"/>
      <c r="H15" s="143"/>
      <c r="I15" s="143"/>
      <c r="J15" s="113">
        <f t="shared" si="0"/>
        <v>0</v>
      </c>
      <c r="K15" s="113">
        <f t="shared" si="1"/>
        <v>0</v>
      </c>
      <c r="L15" s="38"/>
      <c r="M15" s="38"/>
      <c r="N15" s="38"/>
      <c r="O15" s="39"/>
    </row>
    <row r="16" spans="1:15" ht="177" customHeight="1" x14ac:dyDescent="0.25">
      <c r="A16" s="108">
        <v>5</v>
      </c>
      <c r="B16" s="47" t="s">
        <v>141</v>
      </c>
      <c r="C16" s="48" t="s">
        <v>212</v>
      </c>
      <c r="D16" s="7" t="s">
        <v>29</v>
      </c>
      <c r="E16" s="134" t="s">
        <v>231</v>
      </c>
      <c r="F16" s="148"/>
      <c r="G16" s="143"/>
      <c r="H16" s="143"/>
      <c r="I16" s="143"/>
      <c r="J16" s="113">
        <f t="shared" si="0"/>
        <v>0</v>
      </c>
      <c r="K16" s="113">
        <f t="shared" si="1"/>
        <v>0</v>
      </c>
      <c r="L16" s="38"/>
      <c r="M16" s="38"/>
      <c r="N16" s="38"/>
      <c r="O16" s="39"/>
    </row>
    <row r="17" spans="1:15" ht="148.5" customHeight="1" x14ac:dyDescent="0.25">
      <c r="A17" s="108">
        <v>6</v>
      </c>
      <c r="B17" s="47" t="s">
        <v>142</v>
      </c>
      <c r="C17" s="48" t="s">
        <v>213</v>
      </c>
      <c r="D17" s="7" t="s">
        <v>29</v>
      </c>
      <c r="E17" s="134" t="s">
        <v>167</v>
      </c>
      <c r="F17" s="148"/>
      <c r="G17" s="143"/>
      <c r="H17" s="143"/>
      <c r="I17" s="143"/>
      <c r="J17" s="113">
        <f t="shared" si="0"/>
        <v>0</v>
      </c>
      <c r="K17" s="113">
        <f t="shared" si="1"/>
        <v>0</v>
      </c>
      <c r="L17" s="38"/>
      <c r="M17" s="38"/>
      <c r="N17" s="38"/>
      <c r="O17" s="39"/>
    </row>
    <row r="18" spans="1:15" ht="175.5" customHeight="1" x14ac:dyDescent="0.25">
      <c r="A18" s="108">
        <v>7</v>
      </c>
      <c r="B18" s="47" t="s">
        <v>175</v>
      </c>
      <c r="C18" s="48" t="s">
        <v>214</v>
      </c>
      <c r="D18" s="7" t="s">
        <v>29</v>
      </c>
      <c r="E18" s="134" t="s">
        <v>167</v>
      </c>
      <c r="F18" s="148"/>
      <c r="G18" s="143"/>
      <c r="H18" s="143"/>
      <c r="I18" s="143"/>
      <c r="J18" s="113">
        <f t="shared" si="0"/>
        <v>0</v>
      </c>
      <c r="K18" s="113">
        <f t="shared" si="1"/>
        <v>0</v>
      </c>
      <c r="L18" s="38"/>
      <c r="M18" s="38"/>
      <c r="N18" s="38"/>
      <c r="O18" s="39"/>
    </row>
    <row r="19" spans="1:15" ht="234" customHeight="1" x14ac:dyDescent="0.25">
      <c r="A19" s="108">
        <v>8</v>
      </c>
      <c r="B19" s="47" t="s">
        <v>143</v>
      </c>
      <c r="C19" s="48" t="s">
        <v>215</v>
      </c>
      <c r="D19" s="7" t="s">
        <v>29</v>
      </c>
      <c r="E19" s="134" t="s">
        <v>167</v>
      </c>
      <c r="F19" s="148"/>
      <c r="G19" s="143"/>
      <c r="H19" s="143"/>
      <c r="I19" s="143"/>
      <c r="J19" s="113">
        <f t="shared" si="0"/>
        <v>0</v>
      </c>
      <c r="K19" s="113">
        <f t="shared" si="1"/>
        <v>0</v>
      </c>
      <c r="L19" s="38"/>
      <c r="M19" s="38"/>
      <c r="N19" s="38"/>
      <c r="O19" s="39"/>
    </row>
    <row r="20" spans="1:15" ht="234.75" customHeight="1" x14ac:dyDescent="0.25">
      <c r="A20" s="108">
        <v>9</v>
      </c>
      <c r="B20" s="47" t="s">
        <v>144</v>
      </c>
      <c r="C20" s="48" t="s">
        <v>216</v>
      </c>
      <c r="D20" s="7" t="s">
        <v>29</v>
      </c>
      <c r="E20" s="134" t="s">
        <v>160</v>
      </c>
      <c r="F20" s="148"/>
      <c r="G20" s="143"/>
      <c r="H20" s="143"/>
      <c r="I20" s="143"/>
      <c r="J20" s="113">
        <f t="shared" si="0"/>
        <v>0</v>
      </c>
      <c r="K20" s="113">
        <f t="shared" si="1"/>
        <v>0</v>
      </c>
      <c r="L20" s="38"/>
      <c r="M20" s="38"/>
      <c r="N20" s="38"/>
      <c r="O20" s="39"/>
    </row>
    <row r="21" spans="1:15" ht="156.75" customHeight="1" x14ac:dyDescent="0.25">
      <c r="A21" s="108">
        <v>10</v>
      </c>
      <c r="B21" s="47" t="s">
        <v>145</v>
      </c>
      <c r="C21" s="48" t="s">
        <v>217</v>
      </c>
      <c r="D21" s="7" t="s">
        <v>29</v>
      </c>
      <c r="E21" s="134" t="s">
        <v>232</v>
      </c>
      <c r="F21" s="148"/>
      <c r="G21" s="143"/>
      <c r="H21" s="143"/>
      <c r="I21" s="143"/>
      <c r="J21" s="113">
        <f t="shared" si="0"/>
        <v>0</v>
      </c>
      <c r="K21" s="113">
        <f t="shared" si="1"/>
        <v>0</v>
      </c>
      <c r="L21" s="38"/>
      <c r="M21" s="38"/>
      <c r="N21" s="38"/>
      <c r="O21" s="39"/>
    </row>
    <row r="22" spans="1:15" ht="177" customHeight="1" x14ac:dyDescent="0.25">
      <c r="A22" s="108">
        <v>11</v>
      </c>
      <c r="B22" s="47" t="s">
        <v>147</v>
      </c>
      <c r="C22" s="48" t="s">
        <v>218</v>
      </c>
      <c r="D22" s="7" t="s">
        <v>29</v>
      </c>
      <c r="E22" s="134" t="s">
        <v>233</v>
      </c>
      <c r="F22" s="148"/>
      <c r="G22" s="143"/>
      <c r="H22" s="143"/>
      <c r="I22" s="143"/>
      <c r="J22" s="113">
        <f t="shared" si="0"/>
        <v>0</v>
      </c>
      <c r="K22" s="113">
        <f t="shared" si="1"/>
        <v>0</v>
      </c>
      <c r="L22" s="38"/>
      <c r="M22" s="38"/>
      <c r="N22" s="38"/>
      <c r="O22" s="39"/>
    </row>
    <row r="23" spans="1:15" ht="210" customHeight="1" x14ac:dyDescent="0.25">
      <c r="A23" s="108">
        <v>12</v>
      </c>
      <c r="B23" s="47" t="s">
        <v>146</v>
      </c>
      <c r="C23" s="48" t="s">
        <v>219</v>
      </c>
      <c r="D23" s="7" t="s">
        <v>29</v>
      </c>
      <c r="E23" s="134" t="s">
        <v>181</v>
      </c>
      <c r="F23" s="148"/>
      <c r="G23" s="143"/>
      <c r="H23" s="143"/>
      <c r="I23" s="143"/>
      <c r="J23" s="113">
        <f t="shared" si="0"/>
        <v>0</v>
      </c>
      <c r="K23" s="113">
        <f t="shared" si="1"/>
        <v>0</v>
      </c>
      <c r="L23" s="38"/>
      <c r="M23" s="38"/>
      <c r="N23" s="38"/>
      <c r="O23" s="39"/>
    </row>
    <row r="24" spans="1:15" ht="192" customHeight="1" x14ac:dyDescent="0.25">
      <c r="A24" s="108">
        <v>13</v>
      </c>
      <c r="B24" s="47" t="s">
        <v>181</v>
      </c>
      <c r="C24" s="48" t="s">
        <v>220</v>
      </c>
      <c r="D24" s="7" t="s">
        <v>29</v>
      </c>
      <c r="E24" s="134" t="s">
        <v>234</v>
      </c>
      <c r="F24" s="149"/>
      <c r="G24" s="143"/>
      <c r="H24" s="143"/>
      <c r="I24" s="143"/>
      <c r="J24" s="113">
        <f t="shared" si="0"/>
        <v>0</v>
      </c>
      <c r="K24" s="113">
        <f t="shared" si="1"/>
        <v>0</v>
      </c>
      <c r="L24" s="38"/>
      <c r="M24" s="38"/>
      <c r="N24" s="38"/>
      <c r="O24" s="39"/>
    </row>
    <row r="25" spans="1:15" ht="146.25" customHeight="1" x14ac:dyDescent="0.25">
      <c r="A25" s="108">
        <v>14</v>
      </c>
      <c r="B25" s="47" t="s">
        <v>148</v>
      </c>
      <c r="C25" s="48" t="s">
        <v>221</v>
      </c>
      <c r="D25" s="7" t="s">
        <v>29</v>
      </c>
      <c r="E25" s="134" t="s">
        <v>235</v>
      </c>
      <c r="F25" s="148"/>
      <c r="G25" s="143"/>
      <c r="H25" s="143"/>
      <c r="I25" s="143"/>
      <c r="J25" s="113">
        <f t="shared" si="0"/>
        <v>0</v>
      </c>
      <c r="K25" s="113">
        <f t="shared" si="1"/>
        <v>0</v>
      </c>
      <c r="L25" s="38"/>
      <c r="M25" s="38"/>
      <c r="N25" s="38"/>
      <c r="O25" s="39"/>
    </row>
    <row r="26" spans="1:15" ht="144" customHeight="1" x14ac:dyDescent="0.25">
      <c r="A26" s="108">
        <v>15</v>
      </c>
      <c r="B26" s="47" t="s">
        <v>176</v>
      </c>
      <c r="C26" s="48" t="s">
        <v>222</v>
      </c>
      <c r="D26" s="7" t="s">
        <v>29</v>
      </c>
      <c r="E26" s="134" t="s">
        <v>167</v>
      </c>
      <c r="F26" s="148"/>
      <c r="G26" s="143"/>
      <c r="H26" s="143"/>
      <c r="I26" s="143"/>
      <c r="J26" s="113">
        <f t="shared" si="0"/>
        <v>0</v>
      </c>
      <c r="K26" s="113">
        <f t="shared" si="1"/>
        <v>0</v>
      </c>
      <c r="L26" s="38"/>
      <c r="M26" s="38"/>
      <c r="N26" s="38"/>
      <c r="O26" s="39"/>
    </row>
    <row r="27" spans="1:15" ht="180" customHeight="1" x14ac:dyDescent="0.25">
      <c r="A27" s="108">
        <v>16</v>
      </c>
      <c r="B27" s="47" t="s">
        <v>150</v>
      </c>
      <c r="C27" s="48" t="s">
        <v>223</v>
      </c>
      <c r="D27" s="7" t="s">
        <v>158</v>
      </c>
      <c r="E27" s="134" t="s">
        <v>169</v>
      </c>
      <c r="F27" s="148"/>
      <c r="G27" s="143"/>
      <c r="H27" s="143"/>
      <c r="I27" s="143"/>
      <c r="J27" s="113">
        <f t="shared" si="0"/>
        <v>0</v>
      </c>
      <c r="K27" s="113">
        <f t="shared" si="1"/>
        <v>0</v>
      </c>
      <c r="L27" s="38"/>
      <c r="M27" s="38"/>
      <c r="N27" s="38"/>
      <c r="O27" s="39"/>
    </row>
    <row r="28" spans="1:15" ht="208.5" customHeight="1" x14ac:dyDescent="0.25">
      <c r="A28" s="108">
        <v>17</v>
      </c>
      <c r="B28" s="47" t="s">
        <v>149</v>
      </c>
      <c r="C28" s="48" t="s">
        <v>224</v>
      </c>
      <c r="D28" s="7" t="s">
        <v>158</v>
      </c>
      <c r="E28" s="134" t="s">
        <v>236</v>
      </c>
      <c r="F28" s="148"/>
      <c r="G28" s="143"/>
      <c r="H28" s="143"/>
      <c r="I28" s="143"/>
      <c r="J28" s="113">
        <f t="shared" si="0"/>
        <v>0</v>
      </c>
      <c r="K28" s="113">
        <f t="shared" si="1"/>
        <v>0</v>
      </c>
      <c r="L28" s="38"/>
      <c r="M28" s="38"/>
      <c r="N28" s="38"/>
      <c r="O28" s="39"/>
    </row>
    <row r="29" spans="1:15" ht="183" customHeight="1" x14ac:dyDescent="0.25">
      <c r="A29" s="108">
        <v>18</v>
      </c>
      <c r="B29" s="47" t="s">
        <v>178</v>
      </c>
      <c r="C29" s="48" t="s">
        <v>225</v>
      </c>
      <c r="D29" s="7" t="s">
        <v>158</v>
      </c>
      <c r="E29" s="134" t="s">
        <v>170</v>
      </c>
      <c r="F29" s="148"/>
      <c r="G29" s="143"/>
      <c r="H29" s="143"/>
      <c r="I29" s="143"/>
      <c r="J29" s="113">
        <f t="shared" si="0"/>
        <v>0</v>
      </c>
      <c r="K29" s="113">
        <f t="shared" si="1"/>
        <v>0</v>
      </c>
      <c r="L29" s="38"/>
      <c r="M29" s="38"/>
      <c r="N29" s="38"/>
      <c r="O29" s="39"/>
    </row>
    <row r="30" spans="1:15" ht="147.75" customHeight="1" x14ac:dyDescent="0.25">
      <c r="A30" s="108">
        <v>19</v>
      </c>
      <c r="B30" s="47" t="s">
        <v>151</v>
      </c>
      <c r="C30" s="48" t="s">
        <v>226</v>
      </c>
      <c r="D30" s="7" t="s">
        <v>158</v>
      </c>
      <c r="E30" s="134" t="s">
        <v>167</v>
      </c>
      <c r="F30" s="148"/>
      <c r="G30" s="143"/>
      <c r="H30" s="143"/>
      <c r="I30" s="143"/>
      <c r="J30" s="113">
        <f t="shared" si="0"/>
        <v>0</v>
      </c>
      <c r="K30" s="113">
        <f t="shared" si="1"/>
        <v>0</v>
      </c>
      <c r="L30" s="38"/>
      <c r="M30" s="38"/>
      <c r="N30" s="38"/>
      <c r="O30" s="39"/>
    </row>
    <row r="31" spans="1:15" ht="172.5" customHeight="1" x14ac:dyDescent="0.25">
      <c r="A31" s="108">
        <v>20</v>
      </c>
      <c r="B31" s="47" t="s">
        <v>179</v>
      </c>
      <c r="C31" s="48" t="s">
        <v>227</v>
      </c>
      <c r="D31" s="7" t="s">
        <v>158</v>
      </c>
      <c r="E31" s="134" t="s">
        <v>167</v>
      </c>
      <c r="F31" s="148"/>
      <c r="G31" s="143"/>
      <c r="H31" s="143"/>
      <c r="I31" s="143"/>
      <c r="J31" s="113">
        <f t="shared" si="0"/>
        <v>0</v>
      </c>
      <c r="K31" s="113">
        <f t="shared" si="1"/>
        <v>0</v>
      </c>
      <c r="L31" s="38"/>
      <c r="M31" s="38"/>
      <c r="N31" s="38"/>
      <c r="O31" s="39"/>
    </row>
    <row r="32" spans="1:15" ht="174" customHeight="1" x14ac:dyDescent="0.25">
      <c r="A32" s="108">
        <v>21</v>
      </c>
      <c r="B32" s="47" t="s">
        <v>180</v>
      </c>
      <c r="C32" s="48" t="s">
        <v>228</v>
      </c>
      <c r="D32" s="7" t="s">
        <v>158</v>
      </c>
      <c r="E32" s="134" t="s">
        <v>234</v>
      </c>
      <c r="F32" s="148"/>
      <c r="G32" s="143"/>
      <c r="H32" s="143"/>
      <c r="I32" s="143"/>
      <c r="J32" s="113">
        <f t="shared" si="0"/>
        <v>0</v>
      </c>
      <c r="K32" s="113">
        <f t="shared" si="1"/>
        <v>0</v>
      </c>
      <c r="L32" s="38"/>
      <c r="M32" s="38"/>
      <c r="N32" s="38"/>
      <c r="O32" s="39"/>
    </row>
    <row r="33" spans="1:15" ht="69.599999999999994" customHeight="1" x14ac:dyDescent="0.25">
      <c r="A33" s="108">
        <v>22</v>
      </c>
      <c r="B33" s="47"/>
      <c r="C33" s="48" t="s">
        <v>165</v>
      </c>
      <c r="D33" s="7" t="s">
        <v>158</v>
      </c>
      <c r="E33" s="134" t="s">
        <v>170</v>
      </c>
      <c r="F33" s="148"/>
      <c r="G33" s="143"/>
      <c r="H33" s="143"/>
      <c r="I33" s="143"/>
      <c r="J33" s="113">
        <f t="shared" si="0"/>
        <v>0</v>
      </c>
      <c r="K33" s="113">
        <f t="shared" si="1"/>
        <v>0</v>
      </c>
      <c r="L33" s="38"/>
      <c r="M33" s="38"/>
      <c r="N33" s="38"/>
      <c r="O33" s="39"/>
    </row>
    <row r="34" spans="1:15" ht="57" customHeight="1" x14ac:dyDescent="0.25">
      <c r="A34" s="108">
        <v>23</v>
      </c>
      <c r="B34" s="47" t="s">
        <v>162</v>
      </c>
      <c r="C34" s="48" t="s">
        <v>229</v>
      </c>
      <c r="D34" s="7" t="s">
        <v>158</v>
      </c>
      <c r="E34" s="134" t="s">
        <v>170</v>
      </c>
      <c r="F34" s="148"/>
      <c r="G34" s="143"/>
      <c r="H34" s="143"/>
      <c r="I34" s="143"/>
      <c r="J34" s="113">
        <f t="shared" si="0"/>
        <v>0</v>
      </c>
      <c r="K34" s="113">
        <f t="shared" si="1"/>
        <v>0</v>
      </c>
      <c r="L34" s="38"/>
      <c r="M34" s="38"/>
      <c r="N34" s="38"/>
      <c r="O34" s="39"/>
    </row>
    <row r="35" spans="1:15" ht="46.5" customHeight="1" x14ac:dyDescent="0.25">
      <c r="A35" s="108">
        <v>24</v>
      </c>
      <c r="B35" s="47" t="s">
        <v>163</v>
      </c>
      <c r="C35" s="48" t="s">
        <v>164</v>
      </c>
      <c r="D35" s="7" t="s">
        <v>158</v>
      </c>
      <c r="E35" s="134" t="s">
        <v>235</v>
      </c>
      <c r="F35" s="148"/>
      <c r="G35" s="143"/>
      <c r="H35" s="143"/>
      <c r="I35" s="143"/>
      <c r="J35" s="113">
        <f t="shared" si="0"/>
        <v>0</v>
      </c>
      <c r="K35" s="113">
        <f t="shared" si="1"/>
        <v>0</v>
      </c>
      <c r="L35" s="38"/>
      <c r="M35" s="38"/>
      <c r="N35" s="38"/>
      <c r="O35" s="39"/>
    </row>
    <row r="36" spans="1:15" ht="143.25" customHeight="1" x14ac:dyDescent="0.25">
      <c r="A36" s="108">
        <v>25</v>
      </c>
      <c r="B36" s="47" t="s">
        <v>154</v>
      </c>
      <c r="C36" s="48" t="s">
        <v>133</v>
      </c>
      <c r="D36" s="7" t="s">
        <v>29</v>
      </c>
      <c r="E36" s="134" t="s">
        <v>237</v>
      </c>
      <c r="F36" s="148"/>
      <c r="G36" s="143"/>
      <c r="H36" s="143"/>
      <c r="I36" s="143"/>
      <c r="J36" s="113">
        <f t="shared" si="0"/>
        <v>0</v>
      </c>
      <c r="K36" s="113">
        <f t="shared" si="1"/>
        <v>0</v>
      </c>
      <c r="L36" s="38"/>
      <c r="M36" s="38"/>
      <c r="N36" s="38"/>
      <c r="O36" s="39"/>
    </row>
    <row r="37" spans="1:15" ht="189" customHeight="1" x14ac:dyDescent="0.25">
      <c r="A37" s="108">
        <v>26</v>
      </c>
      <c r="B37" s="47" t="s">
        <v>155</v>
      </c>
      <c r="C37" s="48" t="s">
        <v>230</v>
      </c>
      <c r="D37" s="7" t="s">
        <v>29</v>
      </c>
      <c r="E37" s="134" t="s">
        <v>237</v>
      </c>
      <c r="F37" s="148"/>
      <c r="G37" s="143"/>
      <c r="H37" s="143"/>
      <c r="I37" s="143"/>
      <c r="J37" s="113">
        <f t="shared" si="0"/>
        <v>0</v>
      </c>
      <c r="K37" s="113">
        <f t="shared" si="1"/>
        <v>0</v>
      </c>
      <c r="L37" s="38"/>
      <c r="M37" s="38"/>
      <c r="N37" s="38"/>
      <c r="O37" s="39"/>
    </row>
    <row r="38" spans="1:15" ht="115.5" customHeight="1" x14ac:dyDescent="0.25">
      <c r="A38" s="108">
        <v>27</v>
      </c>
      <c r="B38" s="47" t="s">
        <v>152</v>
      </c>
      <c r="C38" s="48" t="s">
        <v>134</v>
      </c>
      <c r="D38" s="7" t="s">
        <v>29</v>
      </c>
      <c r="E38" s="134">
        <v>1</v>
      </c>
      <c r="F38" s="148"/>
      <c r="G38" s="143"/>
      <c r="H38" s="143"/>
      <c r="I38" s="143"/>
      <c r="J38" s="113">
        <f t="shared" si="0"/>
        <v>0</v>
      </c>
      <c r="K38" s="113">
        <f t="shared" si="1"/>
        <v>0</v>
      </c>
      <c r="L38" s="38"/>
      <c r="M38" s="38"/>
      <c r="N38" s="38"/>
      <c r="O38" s="39"/>
    </row>
    <row r="39" spans="1:15" ht="167.25" customHeight="1" x14ac:dyDescent="0.25">
      <c r="A39" s="108">
        <v>28</v>
      </c>
      <c r="B39" s="47" t="s">
        <v>153</v>
      </c>
      <c r="C39" s="48" t="s">
        <v>135</v>
      </c>
      <c r="D39" s="7" t="s">
        <v>29</v>
      </c>
      <c r="E39" s="134" t="s">
        <v>168</v>
      </c>
      <c r="F39" s="148"/>
      <c r="G39" s="143"/>
      <c r="H39" s="143"/>
      <c r="I39" s="143"/>
      <c r="J39" s="113">
        <f t="shared" si="0"/>
        <v>0</v>
      </c>
      <c r="K39" s="113">
        <f t="shared" si="1"/>
        <v>0</v>
      </c>
      <c r="L39" s="38"/>
      <c r="M39" s="38"/>
      <c r="N39" s="38"/>
      <c r="O39" s="39"/>
    </row>
    <row r="40" spans="1:15" ht="21" customHeight="1" x14ac:dyDescent="0.25">
      <c r="A40" s="108">
        <v>29</v>
      </c>
      <c r="B40" s="47" t="s">
        <v>161</v>
      </c>
      <c r="C40" s="48" t="s">
        <v>157</v>
      </c>
      <c r="D40" s="7" t="s">
        <v>29</v>
      </c>
      <c r="E40" s="134" t="s">
        <v>238</v>
      </c>
      <c r="F40" s="148"/>
      <c r="G40" s="143"/>
      <c r="H40" s="143"/>
      <c r="I40" s="143"/>
      <c r="J40" s="113">
        <f t="shared" si="0"/>
        <v>0</v>
      </c>
      <c r="K40" s="113">
        <f t="shared" si="1"/>
        <v>0</v>
      </c>
      <c r="L40" s="38"/>
      <c r="M40" s="38"/>
      <c r="N40" s="38"/>
      <c r="O40" s="39"/>
    </row>
    <row r="41" spans="1:15" ht="26.25" customHeight="1" x14ac:dyDescent="0.25">
      <c r="A41" s="108">
        <v>30</v>
      </c>
      <c r="B41" s="47" t="s">
        <v>156</v>
      </c>
      <c r="C41" s="48" t="s">
        <v>286</v>
      </c>
      <c r="D41" s="7" t="s">
        <v>30</v>
      </c>
      <c r="E41" s="134" t="s">
        <v>167</v>
      </c>
      <c r="F41" s="148"/>
      <c r="G41" s="143"/>
      <c r="H41" s="143"/>
      <c r="I41" s="143"/>
      <c r="J41" s="113">
        <f t="shared" si="0"/>
        <v>0</v>
      </c>
      <c r="K41" s="113">
        <f t="shared" si="1"/>
        <v>0</v>
      </c>
      <c r="L41" s="38"/>
      <c r="M41" s="38"/>
      <c r="N41" s="38"/>
      <c r="O41" s="39"/>
    </row>
    <row r="42" spans="1:15" x14ac:dyDescent="0.25">
      <c r="A42" s="45"/>
      <c r="B42" s="5"/>
      <c r="C42" s="140" t="s">
        <v>136</v>
      </c>
      <c r="D42" s="7"/>
      <c r="E42" s="134"/>
      <c r="F42" s="9"/>
      <c r="G42" s="9"/>
      <c r="H42" s="9"/>
      <c r="I42" s="25"/>
      <c r="J42" s="10">
        <f>SUM(J12:J41)</f>
        <v>0</v>
      </c>
      <c r="K42" s="10">
        <f>SUM(K12:K41)</f>
        <v>0</v>
      </c>
      <c r="L42" s="11"/>
      <c r="M42" s="11"/>
      <c r="N42" s="11"/>
      <c r="O42" s="11"/>
    </row>
    <row r="45" spans="1:15" x14ac:dyDescent="0.25">
      <c r="B45" s="49"/>
      <c r="C45" s="172" t="s">
        <v>41</v>
      </c>
      <c r="D45" s="173"/>
      <c r="E45" s="173"/>
      <c r="F45" s="174"/>
      <c r="G45" s="12"/>
      <c r="H45" s="12"/>
    </row>
    <row r="46" spans="1:15" x14ac:dyDescent="0.25">
      <c r="B46" s="49"/>
      <c r="C46" s="49"/>
      <c r="D46" s="49"/>
      <c r="E46" s="135"/>
      <c r="F46" s="49"/>
    </row>
    <row r="47" spans="1:15" x14ac:dyDescent="0.25">
      <c r="B47" s="49" t="s">
        <v>24</v>
      </c>
      <c r="C47" s="157"/>
      <c r="D47" s="49"/>
      <c r="E47" s="135"/>
      <c r="F47" s="49"/>
    </row>
    <row r="48" spans="1:15" x14ac:dyDescent="0.25">
      <c r="B48" s="50" t="s">
        <v>23</v>
      </c>
      <c r="C48" s="157"/>
      <c r="D48" s="49"/>
      <c r="E48" s="135"/>
      <c r="F48" s="49"/>
    </row>
    <row r="49" spans="2:6" x14ac:dyDescent="0.25">
      <c r="B49" s="49"/>
      <c r="C49" s="152" t="s">
        <v>255</v>
      </c>
      <c r="D49" s="49"/>
      <c r="E49" s="135"/>
      <c r="F49" s="49"/>
    </row>
    <row r="50" spans="2:6" x14ac:dyDescent="0.25">
      <c r="C50" s="157" t="s">
        <v>252</v>
      </c>
    </row>
    <row r="51" spans="2:6" x14ac:dyDescent="0.25">
      <c r="C51" s="157" t="s">
        <v>253</v>
      </c>
    </row>
    <row r="52" spans="2:6" x14ac:dyDescent="0.25">
      <c r="C52" s="157"/>
    </row>
    <row r="53" spans="2:6" x14ac:dyDescent="0.25">
      <c r="C53" s="152" t="s">
        <v>256</v>
      </c>
    </row>
    <row r="54" spans="2:6" x14ac:dyDescent="0.25">
      <c r="C54" s="157" t="s">
        <v>257</v>
      </c>
    </row>
    <row r="55" spans="2:6" x14ac:dyDescent="0.25">
      <c r="C55" s="157" t="s">
        <v>254</v>
      </c>
    </row>
    <row r="56" spans="2:6" x14ac:dyDescent="0.25">
      <c r="C56" s="157"/>
    </row>
    <row r="58" spans="2:6" ht="18" x14ac:dyDescent="0.25">
      <c r="C58" s="154" t="s">
        <v>262</v>
      </c>
    </row>
    <row r="59" spans="2:6" x14ac:dyDescent="0.25">
      <c r="C59" t="s">
        <v>258</v>
      </c>
    </row>
    <row r="60" spans="2:6" x14ac:dyDescent="0.25">
      <c r="C60" s="156" t="s">
        <v>263</v>
      </c>
    </row>
    <row r="61" spans="2:6" x14ac:dyDescent="0.25">
      <c r="C61" s="156" t="s">
        <v>259</v>
      </c>
    </row>
    <row r="62" spans="2:6" x14ac:dyDescent="0.25">
      <c r="C62" s="156" t="s">
        <v>260</v>
      </c>
    </row>
    <row r="63" spans="2:6" x14ac:dyDescent="0.25">
      <c r="C63" s="156" t="s">
        <v>261</v>
      </c>
    </row>
    <row r="65" spans="3:3" x14ac:dyDescent="0.25">
      <c r="C65" s="13"/>
    </row>
  </sheetData>
  <mergeCells count="3">
    <mergeCell ref="B1:E1"/>
    <mergeCell ref="B2:E2"/>
    <mergeCell ref="C45:F45"/>
  </mergeCells>
  <pageMargins left="0.70866141732283472" right="0.70866141732283472" top="0.74803149606299213" bottom="0.74803149606299213" header="0.31496062992125984" footer="0.31496062992125984"/>
  <pageSetup paperSize="9" scale="43" fitToHeight="0" orientation="landscape" r:id="rId1"/>
  <ignoredErrors>
    <ignoredError sqref="E18:E20 E41 E3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30"/>
  <sheetViews>
    <sheetView zoomScale="91" zoomScaleNormal="91" workbookViewId="0">
      <selection activeCell="I25" sqref="I25"/>
    </sheetView>
  </sheetViews>
  <sheetFormatPr defaultColWidth="9.140625" defaultRowHeight="12" x14ac:dyDescent="0.2"/>
  <cols>
    <col min="1" max="1" width="7.7109375" style="49" customWidth="1"/>
    <col min="2" max="2" width="9.7109375" style="49" customWidth="1"/>
    <col min="3" max="3" width="33.28515625" style="49" customWidth="1"/>
    <col min="4" max="4" width="10.5703125" style="49" customWidth="1"/>
    <col min="5" max="5" width="10.28515625" style="49" customWidth="1"/>
    <col min="6" max="6" width="17.5703125" style="49" customWidth="1"/>
    <col min="7" max="8" width="17.7109375" style="49" customWidth="1"/>
    <col min="9" max="9" width="15.7109375" style="52" customWidth="1"/>
    <col min="10" max="10" width="21.85546875" style="49" customWidth="1"/>
    <col min="11" max="11" width="20.85546875" style="49" customWidth="1"/>
    <col min="12" max="12" width="21.42578125" style="49" customWidth="1"/>
    <col min="13" max="13" width="19.85546875" style="49" customWidth="1"/>
    <col min="14" max="14" width="16.28515625" style="49" customWidth="1"/>
    <col min="15" max="15" width="18.85546875" style="49" customWidth="1"/>
    <col min="16" max="16384" width="9.140625" style="49"/>
  </cols>
  <sheetData>
    <row r="1" spans="1:15" ht="12.75" thickTop="1" x14ac:dyDescent="0.2">
      <c r="B1" s="175" t="s">
        <v>26</v>
      </c>
      <c r="C1" s="176"/>
      <c r="D1" s="176"/>
      <c r="E1" s="177"/>
      <c r="F1" s="51"/>
      <c r="G1" s="51"/>
      <c r="H1" s="51"/>
    </row>
    <row r="2" spans="1:15" ht="12.75" thickBot="1" x14ac:dyDescent="0.25">
      <c r="B2" s="178"/>
      <c r="C2" s="179"/>
      <c r="D2" s="179"/>
      <c r="E2" s="180"/>
      <c r="F2" s="53"/>
      <c r="G2" s="53"/>
      <c r="H2" s="53"/>
      <c r="I2" s="54"/>
      <c r="J2" s="55"/>
      <c r="K2" s="55"/>
      <c r="L2" s="55"/>
    </row>
    <row r="3" spans="1:15" ht="12.75" thickTop="1" x14ac:dyDescent="0.2">
      <c r="F3" s="51"/>
      <c r="G3" s="51"/>
      <c r="H3" s="51"/>
    </row>
    <row r="4" spans="1:15" ht="15" x14ac:dyDescent="0.25">
      <c r="B4" s="56" t="s">
        <v>0</v>
      </c>
      <c r="C4" s="20" t="s">
        <v>173</v>
      </c>
      <c r="F4" s="51"/>
      <c r="G4" s="51"/>
      <c r="H4" s="51"/>
    </row>
    <row r="5" spans="1:15" x14ac:dyDescent="0.2">
      <c r="F5" s="51"/>
      <c r="G5" s="51"/>
      <c r="H5" s="51"/>
    </row>
    <row r="6" spans="1:15" ht="13.5" customHeight="1" x14ac:dyDescent="0.2">
      <c r="A6" s="57"/>
      <c r="B6" s="57"/>
      <c r="C6" s="58" t="s">
        <v>20</v>
      </c>
      <c r="D6" s="59"/>
      <c r="E6" s="50"/>
      <c r="F6" s="60"/>
      <c r="G6" s="60"/>
      <c r="H6" s="60"/>
    </row>
    <row r="7" spans="1:15" ht="13.5" customHeight="1" x14ac:dyDescent="0.2">
      <c r="A7" s="57"/>
      <c r="B7" s="57"/>
      <c r="C7" s="61" t="s">
        <v>36</v>
      </c>
      <c r="D7" s="59"/>
      <c r="E7" s="50"/>
      <c r="F7" s="60"/>
      <c r="G7" s="60"/>
      <c r="H7" s="60"/>
    </row>
    <row r="8" spans="1:15" ht="13.5" customHeight="1" x14ac:dyDescent="0.2">
      <c r="A8" s="57"/>
      <c r="B8" s="57"/>
      <c r="C8" s="59"/>
      <c r="D8" s="50"/>
      <c r="E8" s="60"/>
    </row>
    <row r="9" spans="1:15" ht="77.45" customHeight="1" thickBot="1" x14ac:dyDescent="0.25">
      <c r="A9" s="97" t="s">
        <v>11</v>
      </c>
      <c r="B9" s="97" t="s">
        <v>1</v>
      </c>
      <c r="C9" s="97" t="s">
        <v>12</v>
      </c>
      <c r="D9" s="97" t="s">
        <v>128</v>
      </c>
      <c r="E9" s="158" t="s">
        <v>276</v>
      </c>
      <c r="F9" s="97" t="s">
        <v>31</v>
      </c>
      <c r="G9" s="97" t="s">
        <v>32</v>
      </c>
      <c r="H9" s="97" t="s">
        <v>33</v>
      </c>
      <c r="I9" s="97" t="s">
        <v>35</v>
      </c>
      <c r="J9" s="97" t="s">
        <v>2</v>
      </c>
      <c r="K9" s="97" t="s">
        <v>3</v>
      </c>
      <c r="L9" s="97" t="s">
        <v>34</v>
      </c>
      <c r="M9" s="97" t="s">
        <v>4</v>
      </c>
      <c r="N9" s="98" t="s">
        <v>5</v>
      </c>
      <c r="O9" s="98" t="s">
        <v>6</v>
      </c>
    </row>
    <row r="10" spans="1:15" ht="15" customHeight="1" thickBot="1" x14ac:dyDescent="0.25">
      <c r="A10" s="105">
        <v>1</v>
      </c>
      <c r="B10" s="105">
        <v>2</v>
      </c>
      <c r="C10" s="105">
        <v>3</v>
      </c>
      <c r="D10" s="105">
        <v>4</v>
      </c>
      <c r="E10" s="106">
        <v>5</v>
      </c>
      <c r="F10" s="105">
        <v>6</v>
      </c>
      <c r="G10" s="105">
        <v>7</v>
      </c>
      <c r="H10" s="105">
        <v>8</v>
      </c>
      <c r="I10" s="105">
        <v>9</v>
      </c>
      <c r="J10" s="105" t="s">
        <v>129</v>
      </c>
      <c r="K10" s="105" t="s">
        <v>130</v>
      </c>
      <c r="L10" s="105">
        <v>12</v>
      </c>
      <c r="M10" s="105">
        <v>13</v>
      </c>
      <c r="N10" s="107">
        <v>14</v>
      </c>
      <c r="O10" s="107">
        <v>15</v>
      </c>
    </row>
    <row r="11" spans="1:15" ht="24.75" customHeight="1" x14ac:dyDescent="0.2">
      <c r="A11" s="121">
        <v>1</v>
      </c>
      <c r="B11" s="99" t="s">
        <v>182</v>
      </c>
      <c r="C11" s="100" t="s">
        <v>37</v>
      </c>
      <c r="D11" s="101" t="s">
        <v>40</v>
      </c>
      <c r="E11" s="159">
        <v>2</v>
      </c>
      <c r="F11" s="144"/>
      <c r="G11" s="144"/>
      <c r="H11" s="144"/>
      <c r="I11" s="144"/>
      <c r="J11" s="102">
        <f>G11*E11</f>
        <v>0</v>
      </c>
      <c r="K11" s="102">
        <f>E11*I11</f>
        <v>0</v>
      </c>
      <c r="L11" s="103"/>
      <c r="M11" s="103"/>
      <c r="N11" s="103"/>
      <c r="O11" s="104"/>
    </row>
    <row r="12" spans="1:15" ht="53.25" customHeight="1" x14ac:dyDescent="0.2">
      <c r="A12" s="122">
        <v>2</v>
      </c>
      <c r="B12" s="47" t="s">
        <v>183</v>
      </c>
      <c r="C12" s="48" t="s">
        <v>38</v>
      </c>
      <c r="D12" s="63" t="s">
        <v>40</v>
      </c>
      <c r="E12" s="64">
        <v>8</v>
      </c>
      <c r="F12" s="145"/>
      <c r="G12" s="145"/>
      <c r="H12" s="145"/>
      <c r="I12" s="145"/>
      <c r="J12" s="102">
        <f t="shared" ref="J12:J13" si="0">G12*E12</f>
        <v>0</v>
      </c>
      <c r="K12" s="102">
        <f t="shared" ref="K12:K13" si="1">E12*I12</f>
        <v>0</v>
      </c>
      <c r="L12" s="65"/>
      <c r="M12" s="65"/>
      <c r="N12" s="65"/>
      <c r="O12" s="66"/>
    </row>
    <row r="13" spans="1:15" ht="48" customHeight="1" x14ac:dyDescent="0.2">
      <c r="A13" s="122">
        <v>3</v>
      </c>
      <c r="B13" s="47" t="s">
        <v>184</v>
      </c>
      <c r="C13" s="48" t="s">
        <v>39</v>
      </c>
      <c r="D13" s="63" t="s">
        <v>40</v>
      </c>
      <c r="E13" s="64">
        <v>1</v>
      </c>
      <c r="F13" s="145"/>
      <c r="G13" s="145"/>
      <c r="H13" s="145"/>
      <c r="I13" s="145"/>
      <c r="J13" s="102">
        <f t="shared" si="0"/>
        <v>0</v>
      </c>
      <c r="K13" s="102">
        <f t="shared" si="1"/>
        <v>0</v>
      </c>
      <c r="L13" s="65"/>
      <c r="M13" s="65"/>
      <c r="N13" s="65"/>
      <c r="O13" s="66"/>
    </row>
    <row r="14" spans="1:15" x14ac:dyDescent="0.2">
      <c r="A14" s="67"/>
      <c r="B14" s="62"/>
      <c r="C14" s="68" t="s">
        <v>28</v>
      </c>
      <c r="D14" s="63"/>
      <c r="E14" s="64"/>
      <c r="F14" s="69"/>
      <c r="G14" s="69"/>
      <c r="H14" s="69"/>
      <c r="I14" s="70"/>
      <c r="J14" s="71">
        <f>SUM(J11:J13)</f>
        <v>0</v>
      </c>
      <c r="K14" s="71">
        <f>SUM(K11:K13)</f>
        <v>0</v>
      </c>
      <c r="L14" s="72"/>
      <c r="M14" s="72"/>
      <c r="N14" s="72"/>
      <c r="O14" s="72"/>
    </row>
    <row r="17" spans="3:8" x14ac:dyDescent="0.2">
      <c r="D17" s="172" t="s">
        <v>41</v>
      </c>
      <c r="E17" s="173"/>
      <c r="F17" s="173"/>
      <c r="G17" s="174"/>
      <c r="H17" s="51"/>
    </row>
    <row r="19" spans="3:8" x14ac:dyDescent="0.2">
      <c r="C19" s="49" t="s">
        <v>24</v>
      </c>
    </row>
    <row r="20" spans="3:8" x14ac:dyDescent="0.2">
      <c r="C20" s="50" t="s">
        <v>23</v>
      </c>
    </row>
    <row r="23" spans="3:8" x14ac:dyDescent="0.2">
      <c r="C23" s="49" t="s">
        <v>53</v>
      </c>
    </row>
    <row r="26" spans="3:8" ht="15" x14ac:dyDescent="0.2">
      <c r="C26" s="152" t="s">
        <v>262</v>
      </c>
    </row>
    <row r="27" spans="3:8" ht="15" x14ac:dyDescent="0.2">
      <c r="C27" s="156" t="s">
        <v>264</v>
      </c>
    </row>
    <row r="28" spans="3:8" ht="15" x14ac:dyDescent="0.2">
      <c r="C28" s="156" t="s">
        <v>265</v>
      </c>
    </row>
    <row r="29" spans="3:8" ht="15" x14ac:dyDescent="0.25">
      <c r="C29" s="157" t="s">
        <v>266</v>
      </c>
    </row>
    <row r="30" spans="3:8" ht="15" x14ac:dyDescent="0.25">
      <c r="C30" s="157"/>
    </row>
  </sheetData>
  <mergeCells count="3">
    <mergeCell ref="B1:E1"/>
    <mergeCell ref="B2:E2"/>
    <mergeCell ref="D17:G17"/>
  </mergeCells>
  <pageMargins left="0.7" right="0.7" top="0.75" bottom="0.75" header="0.3" footer="0.3"/>
  <pageSetup paperSize="9" scale="4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36"/>
  <sheetViews>
    <sheetView zoomScale="86" zoomScaleNormal="86" workbookViewId="0">
      <selection activeCell="J28" sqref="J28"/>
    </sheetView>
  </sheetViews>
  <sheetFormatPr defaultColWidth="9.140625" defaultRowHeight="15" x14ac:dyDescent="0.25"/>
  <cols>
    <col min="2" max="2" width="9.140625" customWidth="1"/>
    <col min="3" max="3" width="33.42578125" customWidth="1"/>
    <col min="4" max="4" width="10.5703125" customWidth="1"/>
    <col min="5" max="5" width="10.28515625" customWidth="1"/>
    <col min="6" max="6" width="17.5703125" customWidth="1"/>
    <col min="7" max="7" width="20.28515625" bestFit="1" customWidth="1"/>
    <col min="8" max="8" width="17.7109375" customWidth="1"/>
    <col min="9" max="9" width="15.7109375" style="23" customWidth="1"/>
    <col min="10" max="10" width="19.42578125" customWidth="1"/>
    <col min="11" max="11" width="18.7109375" customWidth="1"/>
    <col min="12" max="12" width="24.140625" customWidth="1"/>
    <col min="13" max="13" width="20.140625" customWidth="1"/>
    <col min="14" max="14" width="16.28515625" customWidth="1"/>
    <col min="15" max="15" width="20.42578125" customWidth="1"/>
  </cols>
  <sheetData>
    <row r="1" spans="1:15" ht="15.75" thickTop="1" x14ac:dyDescent="0.25">
      <c r="B1" s="166" t="s">
        <v>26</v>
      </c>
      <c r="C1" s="167"/>
      <c r="D1" s="167"/>
      <c r="E1" s="168"/>
      <c r="F1" s="12"/>
      <c r="G1" s="12"/>
      <c r="H1" s="12"/>
    </row>
    <row r="2" spans="1:15" ht="15.75" thickBot="1" x14ac:dyDescent="0.3">
      <c r="B2" s="169"/>
      <c r="C2" s="170"/>
      <c r="D2" s="170"/>
      <c r="E2" s="171"/>
      <c r="F2" s="21"/>
      <c r="G2" s="21"/>
      <c r="H2" s="21"/>
      <c r="I2" s="24"/>
      <c r="J2" s="13"/>
      <c r="K2" s="13"/>
      <c r="L2" s="13"/>
    </row>
    <row r="3" spans="1:15" ht="15.75" thickTop="1" x14ac:dyDescent="0.25">
      <c r="F3" s="12"/>
      <c r="G3" s="12"/>
      <c r="H3" s="12"/>
    </row>
    <row r="4" spans="1:15" ht="15.75" x14ac:dyDescent="0.25">
      <c r="B4" s="19" t="s">
        <v>0</v>
      </c>
      <c r="C4" s="20" t="s">
        <v>173</v>
      </c>
      <c r="F4" s="12"/>
      <c r="G4" s="12"/>
      <c r="H4" s="12"/>
    </row>
    <row r="5" spans="1:15" x14ac:dyDescent="0.25">
      <c r="F5" s="12"/>
      <c r="G5" s="12"/>
      <c r="H5" s="12"/>
    </row>
    <row r="6" spans="1:15" ht="13.5" customHeight="1" x14ac:dyDescent="0.25">
      <c r="A6" s="1"/>
      <c r="B6" s="1"/>
      <c r="C6" s="16" t="s">
        <v>21</v>
      </c>
      <c r="D6" s="2"/>
      <c r="E6" s="3"/>
      <c r="F6" s="4"/>
      <c r="G6" s="4"/>
      <c r="H6" s="4"/>
    </row>
    <row r="7" spans="1:15" ht="13.5" customHeight="1" x14ac:dyDescent="0.25">
      <c r="A7" s="1"/>
      <c r="B7" s="1"/>
      <c r="C7" s="17" t="s">
        <v>42</v>
      </c>
      <c r="D7" s="2"/>
      <c r="E7" s="3"/>
      <c r="F7" s="4"/>
      <c r="G7" s="4"/>
      <c r="H7" s="4"/>
    </row>
    <row r="8" spans="1:15" ht="13.5" customHeight="1" thickBot="1" x14ac:dyDescent="0.3">
      <c r="A8" s="1"/>
      <c r="B8" s="1"/>
      <c r="C8" s="2"/>
      <c r="D8" s="3"/>
      <c r="E8" s="4"/>
    </row>
    <row r="9" spans="1:15" ht="77.45" customHeight="1" x14ac:dyDescent="0.25">
      <c r="A9" s="116" t="s">
        <v>11</v>
      </c>
      <c r="B9" s="116" t="s">
        <v>1</v>
      </c>
      <c r="C9" s="116" t="s">
        <v>12</v>
      </c>
      <c r="D9" s="116" t="s">
        <v>128</v>
      </c>
      <c r="E9" s="117" t="s">
        <v>275</v>
      </c>
      <c r="F9" s="116" t="s">
        <v>31</v>
      </c>
      <c r="G9" s="116" t="s">
        <v>32</v>
      </c>
      <c r="H9" s="116" t="s">
        <v>33</v>
      </c>
      <c r="I9" s="116" t="s">
        <v>35</v>
      </c>
      <c r="J9" s="116" t="s">
        <v>2</v>
      </c>
      <c r="K9" s="116" t="s">
        <v>3</v>
      </c>
      <c r="L9" s="116" t="s">
        <v>34</v>
      </c>
      <c r="M9" s="116" t="s">
        <v>4</v>
      </c>
      <c r="N9" s="118" t="s">
        <v>5</v>
      </c>
      <c r="O9" s="118" t="s">
        <v>6</v>
      </c>
    </row>
    <row r="10" spans="1:15" ht="17.25" customHeight="1" thickBot="1" x14ac:dyDescent="0.3">
      <c r="A10" s="94">
        <v>1</v>
      </c>
      <c r="B10" s="94">
        <v>2</v>
      </c>
      <c r="C10" s="94">
        <v>3</v>
      </c>
      <c r="D10" s="94">
        <v>4</v>
      </c>
      <c r="E10" s="95">
        <v>5</v>
      </c>
      <c r="F10" s="94">
        <v>6</v>
      </c>
      <c r="G10" s="94">
        <v>7</v>
      </c>
      <c r="H10" s="94">
        <v>8</v>
      </c>
      <c r="I10" s="94">
        <v>9</v>
      </c>
      <c r="J10" s="94" t="s">
        <v>129</v>
      </c>
      <c r="K10" s="94" t="s">
        <v>130</v>
      </c>
      <c r="L10" s="94">
        <v>12</v>
      </c>
      <c r="M10" s="94">
        <v>13</v>
      </c>
      <c r="N10" s="96">
        <v>14</v>
      </c>
      <c r="O10" s="96">
        <v>15</v>
      </c>
    </row>
    <row r="11" spans="1:15" ht="19.5" customHeight="1" x14ac:dyDescent="0.25">
      <c r="A11" s="93">
        <v>1</v>
      </c>
      <c r="B11" s="47">
        <v>294</v>
      </c>
      <c r="C11" s="48" t="s">
        <v>43</v>
      </c>
      <c r="D11" s="7" t="s">
        <v>29</v>
      </c>
      <c r="E11" s="138">
        <v>12</v>
      </c>
      <c r="F11" s="37"/>
      <c r="G11" s="112"/>
      <c r="H11" s="37"/>
      <c r="I11" s="141"/>
      <c r="J11" s="6">
        <f>G11*E11</f>
        <v>0</v>
      </c>
      <c r="K11" s="6">
        <f>E11*I11</f>
        <v>0</v>
      </c>
      <c r="L11" s="38"/>
      <c r="M11" s="38"/>
      <c r="N11" s="38"/>
      <c r="O11" s="39"/>
    </row>
    <row r="12" spans="1:15" ht="18" customHeight="1" x14ac:dyDescent="0.25">
      <c r="A12" s="93">
        <v>2</v>
      </c>
      <c r="B12" s="47">
        <v>296</v>
      </c>
      <c r="C12" s="48" t="s">
        <v>44</v>
      </c>
      <c r="D12" s="7" t="s">
        <v>29</v>
      </c>
      <c r="E12" s="138">
        <v>10</v>
      </c>
      <c r="F12" s="37"/>
      <c r="G12" s="112"/>
      <c r="H12" s="37"/>
      <c r="I12" s="141"/>
      <c r="J12" s="6">
        <f t="shared" ref="J12:J21" si="0">G12*E12</f>
        <v>0</v>
      </c>
      <c r="K12" s="6">
        <f t="shared" ref="K12:K21" si="1">E12*I12</f>
        <v>0</v>
      </c>
      <c r="L12" s="38"/>
      <c r="M12" s="38"/>
      <c r="N12" s="38"/>
      <c r="O12" s="39"/>
    </row>
    <row r="13" spans="1:15" ht="20.25" customHeight="1" x14ac:dyDescent="0.25">
      <c r="A13" s="93">
        <v>3</v>
      </c>
      <c r="B13" s="47">
        <v>320</v>
      </c>
      <c r="C13" s="48" t="s">
        <v>45</v>
      </c>
      <c r="D13" s="7" t="s">
        <v>29</v>
      </c>
      <c r="E13" s="138">
        <v>2</v>
      </c>
      <c r="F13" s="37"/>
      <c r="G13" s="112"/>
      <c r="H13" s="37"/>
      <c r="I13" s="141"/>
      <c r="J13" s="6">
        <f t="shared" si="0"/>
        <v>0</v>
      </c>
      <c r="K13" s="6">
        <f t="shared" si="1"/>
        <v>0</v>
      </c>
      <c r="L13" s="38"/>
      <c r="M13" s="38"/>
      <c r="N13" s="38"/>
      <c r="O13" s="39"/>
    </row>
    <row r="14" spans="1:15" ht="22.5" customHeight="1" x14ac:dyDescent="0.25">
      <c r="A14" s="93">
        <v>4</v>
      </c>
      <c r="B14" s="47">
        <v>321</v>
      </c>
      <c r="C14" s="48" t="s">
        <v>46</v>
      </c>
      <c r="D14" s="7" t="s">
        <v>29</v>
      </c>
      <c r="E14" s="138">
        <v>10</v>
      </c>
      <c r="F14" s="37"/>
      <c r="G14" s="112"/>
      <c r="H14" s="37"/>
      <c r="I14" s="141"/>
      <c r="J14" s="6">
        <f t="shared" si="0"/>
        <v>0</v>
      </c>
      <c r="K14" s="6">
        <f t="shared" si="1"/>
        <v>0</v>
      </c>
      <c r="L14" s="38"/>
      <c r="M14" s="38"/>
      <c r="N14" s="38"/>
      <c r="O14" s="39"/>
    </row>
    <row r="15" spans="1:15" ht="20.25" customHeight="1" x14ac:dyDescent="0.25">
      <c r="A15" s="93">
        <v>5</v>
      </c>
      <c r="B15" s="47">
        <v>1664</v>
      </c>
      <c r="C15" s="48" t="s">
        <v>47</v>
      </c>
      <c r="D15" s="7" t="s">
        <v>29</v>
      </c>
      <c r="E15" s="138">
        <v>20</v>
      </c>
      <c r="F15" s="37"/>
      <c r="G15" s="112"/>
      <c r="H15" s="37"/>
      <c r="I15" s="141"/>
      <c r="J15" s="6">
        <f t="shared" si="0"/>
        <v>0</v>
      </c>
      <c r="K15" s="6">
        <f t="shared" si="1"/>
        <v>0</v>
      </c>
      <c r="L15" s="38"/>
      <c r="M15" s="38"/>
      <c r="N15" s="38"/>
      <c r="O15" s="39"/>
    </row>
    <row r="16" spans="1:15" ht="17.25" customHeight="1" x14ac:dyDescent="0.25">
      <c r="A16" s="93">
        <v>6</v>
      </c>
      <c r="B16" s="47">
        <v>3709</v>
      </c>
      <c r="C16" s="48" t="s">
        <v>48</v>
      </c>
      <c r="D16" s="7" t="s">
        <v>29</v>
      </c>
      <c r="E16" s="138">
        <v>60</v>
      </c>
      <c r="F16" s="37"/>
      <c r="G16" s="112"/>
      <c r="H16" s="37"/>
      <c r="I16" s="141"/>
      <c r="J16" s="6">
        <f t="shared" si="0"/>
        <v>0</v>
      </c>
      <c r="K16" s="6">
        <f t="shared" si="1"/>
        <v>0</v>
      </c>
      <c r="L16" s="38"/>
      <c r="M16" s="38"/>
      <c r="N16" s="38"/>
      <c r="O16" s="39"/>
    </row>
    <row r="17" spans="1:15" ht="16.5" customHeight="1" x14ac:dyDescent="0.25">
      <c r="A17" s="93">
        <v>7</v>
      </c>
      <c r="B17" s="47">
        <v>4397</v>
      </c>
      <c r="C17" s="48" t="s">
        <v>49</v>
      </c>
      <c r="D17" s="7" t="s">
        <v>29</v>
      </c>
      <c r="E17" s="138">
        <v>1000</v>
      </c>
      <c r="F17" s="37"/>
      <c r="G17" s="112"/>
      <c r="H17" s="37"/>
      <c r="I17" s="141"/>
      <c r="J17" s="6">
        <f t="shared" si="0"/>
        <v>0</v>
      </c>
      <c r="K17" s="6">
        <f t="shared" si="1"/>
        <v>0</v>
      </c>
      <c r="L17" s="38"/>
      <c r="M17" s="38"/>
      <c r="N17" s="38"/>
      <c r="O17" s="39"/>
    </row>
    <row r="18" spans="1:15" ht="16.5" customHeight="1" x14ac:dyDescent="0.25">
      <c r="A18" s="93">
        <v>8</v>
      </c>
      <c r="B18" s="47" t="s">
        <v>186</v>
      </c>
      <c r="C18" s="48" t="s">
        <v>185</v>
      </c>
      <c r="D18" s="7" t="s">
        <v>29</v>
      </c>
      <c r="E18" s="138">
        <v>250</v>
      </c>
      <c r="F18" s="37"/>
      <c r="G18" s="112"/>
      <c r="H18" s="37"/>
      <c r="I18" s="141"/>
      <c r="J18" s="6">
        <f t="shared" si="0"/>
        <v>0</v>
      </c>
      <c r="K18" s="6">
        <f t="shared" si="1"/>
        <v>0</v>
      </c>
      <c r="L18" s="38"/>
      <c r="M18" s="38"/>
      <c r="N18" s="38"/>
      <c r="O18" s="39"/>
    </row>
    <row r="19" spans="1:15" ht="15.75" customHeight="1" x14ac:dyDescent="0.25">
      <c r="A19" s="93">
        <v>9</v>
      </c>
      <c r="B19" s="47">
        <v>134</v>
      </c>
      <c r="C19" s="48" t="s">
        <v>50</v>
      </c>
      <c r="D19" s="7" t="s">
        <v>29</v>
      </c>
      <c r="E19" s="138">
        <v>3</v>
      </c>
      <c r="F19" s="37"/>
      <c r="G19" s="112"/>
      <c r="H19" s="37"/>
      <c r="I19" s="141"/>
      <c r="J19" s="6">
        <f t="shared" si="0"/>
        <v>0</v>
      </c>
      <c r="K19" s="6">
        <f t="shared" si="1"/>
        <v>0</v>
      </c>
      <c r="L19" s="38"/>
      <c r="M19" s="38"/>
      <c r="N19" s="38"/>
      <c r="O19" s="39"/>
    </row>
    <row r="20" spans="1:15" ht="17.25" customHeight="1" x14ac:dyDescent="0.25">
      <c r="A20" s="93">
        <v>10</v>
      </c>
      <c r="B20" s="47">
        <v>3055</v>
      </c>
      <c r="C20" s="48" t="s">
        <v>51</v>
      </c>
      <c r="D20" s="7" t="s">
        <v>29</v>
      </c>
      <c r="E20" s="138">
        <v>25</v>
      </c>
      <c r="F20" s="37"/>
      <c r="G20" s="112"/>
      <c r="H20" s="37"/>
      <c r="I20" s="141"/>
      <c r="J20" s="6">
        <f t="shared" si="0"/>
        <v>0</v>
      </c>
      <c r="K20" s="6">
        <f t="shared" si="1"/>
        <v>0</v>
      </c>
      <c r="L20" s="38"/>
      <c r="M20" s="38"/>
      <c r="N20" s="38"/>
      <c r="O20" s="39"/>
    </row>
    <row r="21" spans="1:15" ht="18" customHeight="1" x14ac:dyDescent="0.25">
      <c r="A21" s="93">
        <v>11</v>
      </c>
      <c r="B21" s="47">
        <v>139</v>
      </c>
      <c r="C21" s="48" t="s">
        <v>52</v>
      </c>
      <c r="D21" s="7" t="s">
        <v>29</v>
      </c>
      <c r="E21" s="138">
        <v>8</v>
      </c>
      <c r="F21" s="37"/>
      <c r="G21" s="112"/>
      <c r="H21" s="37"/>
      <c r="I21" s="141"/>
      <c r="J21" s="6">
        <f t="shared" si="0"/>
        <v>0</v>
      </c>
      <c r="K21" s="6">
        <f t="shared" si="1"/>
        <v>0</v>
      </c>
      <c r="L21" s="38"/>
      <c r="M21" s="38"/>
      <c r="N21" s="38"/>
      <c r="O21" s="39"/>
    </row>
    <row r="22" spans="1:15" x14ac:dyDescent="0.25">
      <c r="A22" s="45"/>
      <c r="B22" s="5"/>
      <c r="C22" s="46" t="s">
        <v>28</v>
      </c>
      <c r="D22" s="7"/>
      <c r="E22" s="8"/>
      <c r="F22" s="9"/>
      <c r="G22" s="9"/>
      <c r="H22" s="9"/>
      <c r="I22" s="25"/>
      <c r="J22" s="10">
        <f>SUM(J11:J21)</f>
        <v>0</v>
      </c>
      <c r="K22" s="10">
        <f>SUM(K11:K21)</f>
        <v>0</v>
      </c>
      <c r="L22" s="11"/>
      <c r="M22" s="11"/>
      <c r="N22" s="11"/>
      <c r="O22" s="11"/>
    </row>
    <row r="25" spans="1:15" x14ac:dyDescent="0.25">
      <c r="C25" s="49"/>
      <c r="D25" s="172" t="s">
        <v>41</v>
      </c>
      <c r="E25" s="173"/>
      <c r="F25" s="173"/>
      <c r="G25" s="174"/>
      <c r="H25" s="12"/>
    </row>
    <row r="26" spans="1:15" x14ac:dyDescent="0.25">
      <c r="C26" s="49"/>
      <c r="D26" s="49"/>
      <c r="E26" s="49"/>
      <c r="F26" s="49"/>
      <c r="G26" s="49"/>
    </row>
    <row r="27" spans="1:15" x14ac:dyDescent="0.25">
      <c r="C27" s="49" t="s">
        <v>24</v>
      </c>
      <c r="D27" s="49"/>
      <c r="E27" s="49"/>
      <c r="F27" s="49"/>
      <c r="G27" s="49"/>
    </row>
    <row r="28" spans="1:15" x14ac:dyDescent="0.25">
      <c r="C28" s="50" t="s">
        <v>23</v>
      </c>
      <c r="D28" s="49"/>
      <c r="E28" s="49"/>
      <c r="F28" s="49"/>
      <c r="G28" s="49"/>
    </row>
    <row r="29" spans="1:15" x14ac:dyDescent="0.25">
      <c r="C29" s="49"/>
      <c r="D29" s="49"/>
      <c r="E29" s="49"/>
      <c r="F29" s="49"/>
      <c r="G29" s="49"/>
    </row>
    <row r="30" spans="1:15" x14ac:dyDescent="0.25">
      <c r="C30" s="13" t="s">
        <v>268</v>
      </c>
    </row>
    <row r="31" spans="1:15" x14ac:dyDescent="0.25">
      <c r="C31" t="s">
        <v>269</v>
      </c>
    </row>
    <row r="32" spans="1:15" x14ac:dyDescent="0.25">
      <c r="C32" t="s">
        <v>270</v>
      </c>
    </row>
    <row r="33" spans="3:3" x14ac:dyDescent="0.25">
      <c r="C33" t="s">
        <v>267</v>
      </c>
    </row>
    <row r="35" spans="3:3" x14ac:dyDescent="0.25">
      <c r="C35" t="s">
        <v>262</v>
      </c>
    </row>
    <row r="36" spans="3:3" x14ac:dyDescent="0.25">
      <c r="C36" s="156" t="s">
        <v>264</v>
      </c>
    </row>
  </sheetData>
  <mergeCells count="3">
    <mergeCell ref="B1:E1"/>
    <mergeCell ref="B2:E2"/>
    <mergeCell ref="D25:G25"/>
  </mergeCells>
  <pageMargins left="0.7" right="0.7" top="0.75" bottom="0.75" header="0.3" footer="0.3"/>
  <pageSetup paperSize="9" scale="4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70"/>
  <sheetViews>
    <sheetView zoomScaleNormal="100" workbookViewId="0">
      <selection activeCell="B6" sqref="B6"/>
    </sheetView>
  </sheetViews>
  <sheetFormatPr defaultColWidth="9.140625" defaultRowHeight="15" x14ac:dyDescent="0.25"/>
  <cols>
    <col min="2" max="2" width="9.140625" customWidth="1"/>
    <col min="3" max="3" width="33.42578125" customWidth="1"/>
    <col min="4" max="4" width="10.5703125" customWidth="1"/>
    <col min="5" max="5" width="16.42578125" customWidth="1"/>
    <col min="6" max="6" width="17.5703125" customWidth="1"/>
    <col min="7" max="8" width="17.7109375" customWidth="1"/>
    <col min="9" max="9" width="15.7109375" style="23" customWidth="1"/>
    <col min="10" max="10" width="19.42578125" customWidth="1"/>
    <col min="11" max="11" width="18.7109375" customWidth="1"/>
    <col min="12" max="12" width="26.42578125" customWidth="1"/>
    <col min="13" max="13" width="20.140625" customWidth="1"/>
    <col min="14" max="14" width="16.28515625" customWidth="1"/>
    <col min="15" max="15" width="20.42578125" customWidth="1"/>
  </cols>
  <sheetData>
    <row r="1" spans="1:15" ht="15.75" thickTop="1" x14ac:dyDescent="0.25">
      <c r="B1" s="166" t="s">
        <v>26</v>
      </c>
      <c r="C1" s="167"/>
      <c r="D1" s="167"/>
      <c r="E1" s="167"/>
      <c r="F1" s="12"/>
      <c r="G1" s="12"/>
      <c r="H1" s="12"/>
    </row>
    <row r="2" spans="1:15" ht="15.75" thickBot="1" x14ac:dyDescent="0.3">
      <c r="B2" s="169"/>
      <c r="C2" s="170"/>
      <c r="D2" s="170"/>
      <c r="E2" s="170"/>
      <c r="F2" s="21"/>
      <c r="G2" s="21"/>
      <c r="H2" s="21"/>
      <c r="I2" s="24"/>
      <c r="J2" s="13"/>
      <c r="K2" s="13"/>
      <c r="L2" s="13"/>
    </row>
    <row r="3" spans="1:15" ht="15.75" thickTop="1" x14ac:dyDescent="0.25">
      <c r="F3" s="12"/>
      <c r="G3" s="12"/>
      <c r="H3" s="12"/>
    </row>
    <row r="4" spans="1:15" x14ac:dyDescent="0.25">
      <c r="B4" s="73" t="s">
        <v>0</v>
      </c>
      <c r="C4" s="20" t="s">
        <v>173</v>
      </c>
      <c r="F4" s="12"/>
      <c r="G4" s="12"/>
      <c r="H4" s="12"/>
    </row>
    <row r="5" spans="1:15" x14ac:dyDescent="0.25">
      <c r="F5" s="12"/>
      <c r="G5" s="12"/>
      <c r="H5" s="12"/>
    </row>
    <row r="6" spans="1:15" ht="13.5" customHeight="1" x14ac:dyDescent="0.25">
      <c r="A6" s="1"/>
      <c r="B6" s="1"/>
      <c r="C6" s="16" t="s">
        <v>55</v>
      </c>
      <c r="D6" s="2"/>
      <c r="E6" s="2"/>
      <c r="F6" s="4"/>
      <c r="G6" s="4"/>
      <c r="H6" s="4"/>
    </row>
    <row r="7" spans="1:15" ht="13.5" customHeight="1" x14ac:dyDescent="0.25">
      <c r="A7" s="1"/>
      <c r="B7" s="1"/>
      <c r="C7" s="17" t="s">
        <v>54</v>
      </c>
      <c r="D7" s="2"/>
      <c r="E7" s="2"/>
      <c r="F7" s="4"/>
      <c r="G7" s="4"/>
      <c r="H7" s="4"/>
    </row>
    <row r="8" spans="1:15" ht="13.5" customHeight="1" thickBot="1" x14ac:dyDescent="0.3">
      <c r="A8" s="1"/>
      <c r="B8" s="1"/>
      <c r="C8" s="2"/>
      <c r="D8" s="3"/>
      <c r="E8" s="3"/>
    </row>
    <row r="9" spans="1:15" ht="77.45" customHeight="1" x14ac:dyDescent="0.25">
      <c r="A9" s="116" t="s">
        <v>11</v>
      </c>
      <c r="B9" s="116" t="s">
        <v>1</v>
      </c>
      <c r="C9" s="116" t="s">
        <v>12</v>
      </c>
      <c r="D9" s="116" t="s">
        <v>128</v>
      </c>
      <c r="E9" s="117" t="s">
        <v>275</v>
      </c>
      <c r="F9" s="116" t="s">
        <v>31</v>
      </c>
      <c r="G9" s="116" t="s">
        <v>126</v>
      </c>
      <c r="H9" s="116" t="s">
        <v>33</v>
      </c>
      <c r="I9" s="116" t="s">
        <v>127</v>
      </c>
      <c r="J9" s="116" t="s">
        <v>2</v>
      </c>
      <c r="K9" s="116" t="s">
        <v>3</v>
      </c>
      <c r="L9" s="116" t="s">
        <v>34</v>
      </c>
      <c r="M9" s="116" t="s">
        <v>4</v>
      </c>
      <c r="N9" s="118" t="s">
        <v>5</v>
      </c>
      <c r="O9" s="118" t="s">
        <v>6</v>
      </c>
    </row>
    <row r="10" spans="1:15" ht="20.25" customHeight="1" thickBot="1" x14ac:dyDescent="0.3">
      <c r="A10" s="94">
        <v>1</v>
      </c>
      <c r="B10" s="94">
        <v>2</v>
      </c>
      <c r="C10" s="94">
        <v>3</v>
      </c>
      <c r="D10" s="94">
        <v>4</v>
      </c>
      <c r="E10" s="94">
        <v>5</v>
      </c>
      <c r="F10" s="94">
        <v>6</v>
      </c>
      <c r="G10" s="94">
        <v>7</v>
      </c>
      <c r="H10" s="94">
        <v>8</v>
      </c>
      <c r="I10" s="94">
        <v>9</v>
      </c>
      <c r="J10" s="94" t="s">
        <v>171</v>
      </c>
      <c r="K10" s="94" t="s">
        <v>130</v>
      </c>
      <c r="L10" s="94">
        <v>12</v>
      </c>
      <c r="M10" s="94">
        <v>13</v>
      </c>
      <c r="N10" s="96">
        <v>14</v>
      </c>
      <c r="O10" s="96">
        <v>15</v>
      </c>
    </row>
    <row r="11" spans="1:15" ht="47.25" customHeight="1" x14ac:dyDescent="0.25">
      <c r="A11" s="108">
        <v>1</v>
      </c>
      <c r="B11" s="109" t="s">
        <v>56</v>
      </c>
      <c r="C11" s="110" t="s">
        <v>278</v>
      </c>
      <c r="D11" s="161" t="s">
        <v>30</v>
      </c>
      <c r="E11" s="162">
        <v>15</v>
      </c>
      <c r="F11" s="142"/>
      <c r="G11" s="142"/>
      <c r="H11" s="142"/>
      <c r="I11" s="142"/>
      <c r="J11" s="113">
        <f t="shared" ref="J11:J43" si="0">E11*G11</f>
        <v>0</v>
      </c>
      <c r="K11" s="113">
        <f t="shared" ref="K11:K43" si="1">E11*I11</f>
        <v>0</v>
      </c>
      <c r="L11" s="114"/>
      <c r="M11" s="114"/>
      <c r="N11" s="114"/>
      <c r="O11" s="115"/>
    </row>
    <row r="12" spans="1:15" ht="48" customHeight="1" x14ac:dyDescent="0.25">
      <c r="A12" s="108">
        <v>2</v>
      </c>
      <c r="B12" s="74" t="s">
        <v>57</v>
      </c>
      <c r="C12" s="75" t="s">
        <v>279</v>
      </c>
      <c r="D12" s="160" t="s">
        <v>30</v>
      </c>
      <c r="E12" s="137">
        <v>16</v>
      </c>
      <c r="F12" s="143"/>
      <c r="G12" s="143"/>
      <c r="H12" s="143"/>
      <c r="I12" s="143"/>
      <c r="J12" s="113">
        <f t="shared" si="0"/>
        <v>0</v>
      </c>
      <c r="K12" s="113">
        <f t="shared" si="1"/>
        <v>0</v>
      </c>
      <c r="L12" s="38"/>
      <c r="M12" s="38"/>
      <c r="N12" s="38"/>
      <c r="O12" s="39"/>
    </row>
    <row r="13" spans="1:15" ht="44.25" customHeight="1" x14ac:dyDescent="0.25">
      <c r="A13" s="108">
        <v>3</v>
      </c>
      <c r="B13" s="74" t="s">
        <v>58</v>
      </c>
      <c r="C13" s="75" t="s">
        <v>280</v>
      </c>
      <c r="D13" s="160" t="s">
        <v>30</v>
      </c>
      <c r="E13" s="137">
        <v>10</v>
      </c>
      <c r="F13" s="143"/>
      <c r="G13" s="143"/>
      <c r="H13" s="143"/>
      <c r="I13" s="143"/>
      <c r="J13" s="113">
        <f t="shared" si="0"/>
        <v>0</v>
      </c>
      <c r="K13" s="113">
        <f t="shared" si="1"/>
        <v>0</v>
      </c>
      <c r="L13" s="38"/>
      <c r="M13" s="38"/>
      <c r="N13" s="38"/>
      <c r="O13" s="39"/>
    </row>
    <row r="14" spans="1:15" ht="44.25" customHeight="1" x14ac:dyDescent="0.25">
      <c r="A14" s="108">
        <v>4</v>
      </c>
      <c r="B14" s="74" t="s">
        <v>59</v>
      </c>
      <c r="C14" s="75" t="s">
        <v>281</v>
      </c>
      <c r="D14" s="160" t="s">
        <v>30</v>
      </c>
      <c r="E14" s="137">
        <v>3</v>
      </c>
      <c r="F14" s="143"/>
      <c r="G14" s="143"/>
      <c r="H14" s="143"/>
      <c r="I14" s="143"/>
      <c r="J14" s="113">
        <f t="shared" si="0"/>
        <v>0</v>
      </c>
      <c r="K14" s="113">
        <f t="shared" si="1"/>
        <v>0</v>
      </c>
      <c r="L14" s="38"/>
      <c r="M14" s="38"/>
      <c r="N14" s="38"/>
      <c r="O14" s="39"/>
    </row>
    <row r="15" spans="1:15" ht="45.75" customHeight="1" x14ac:dyDescent="0.25">
      <c r="A15" s="108">
        <v>5</v>
      </c>
      <c r="B15" s="74" t="s">
        <v>60</v>
      </c>
      <c r="C15" s="75" t="s">
        <v>282</v>
      </c>
      <c r="D15" s="160" t="s">
        <v>30</v>
      </c>
      <c r="E15" s="137">
        <v>1</v>
      </c>
      <c r="F15" s="143"/>
      <c r="G15" s="143"/>
      <c r="H15" s="143"/>
      <c r="I15" s="143"/>
      <c r="J15" s="113">
        <f t="shared" si="0"/>
        <v>0</v>
      </c>
      <c r="K15" s="113">
        <f t="shared" si="1"/>
        <v>0</v>
      </c>
      <c r="L15" s="38"/>
      <c r="M15" s="38"/>
      <c r="N15" s="38"/>
      <c r="O15" s="39"/>
    </row>
    <row r="16" spans="1:15" ht="64.150000000000006" customHeight="1" x14ac:dyDescent="0.25">
      <c r="A16" s="108">
        <v>6</v>
      </c>
      <c r="B16" s="74" t="s">
        <v>61</v>
      </c>
      <c r="C16" s="75" t="s">
        <v>209</v>
      </c>
      <c r="D16" s="7" t="s">
        <v>104</v>
      </c>
      <c r="E16" s="137">
        <v>20</v>
      </c>
      <c r="F16" s="143"/>
      <c r="G16" s="143"/>
      <c r="H16" s="143"/>
      <c r="I16" s="143"/>
      <c r="J16" s="113">
        <f t="shared" si="0"/>
        <v>0</v>
      </c>
      <c r="K16" s="113">
        <f t="shared" si="1"/>
        <v>0</v>
      </c>
      <c r="L16" s="38"/>
      <c r="M16" s="38"/>
      <c r="N16" s="38"/>
      <c r="O16" s="39"/>
    </row>
    <row r="17" spans="1:15" ht="63" customHeight="1" x14ac:dyDescent="0.25">
      <c r="A17" s="108">
        <v>7</v>
      </c>
      <c r="B17" s="74" t="s">
        <v>62</v>
      </c>
      <c r="C17" s="75" t="s">
        <v>88</v>
      </c>
      <c r="D17" s="7" t="s">
        <v>104</v>
      </c>
      <c r="E17" s="137">
        <v>455</v>
      </c>
      <c r="F17" s="143"/>
      <c r="G17" s="143"/>
      <c r="H17" s="143"/>
      <c r="I17" s="143"/>
      <c r="J17" s="113">
        <f t="shared" si="0"/>
        <v>0</v>
      </c>
      <c r="K17" s="113">
        <f t="shared" si="1"/>
        <v>0</v>
      </c>
      <c r="L17" s="38"/>
      <c r="M17" s="38"/>
      <c r="N17" s="38"/>
      <c r="O17" s="39"/>
    </row>
    <row r="18" spans="1:15" ht="62.25" customHeight="1" x14ac:dyDescent="0.25">
      <c r="A18" s="108">
        <v>8</v>
      </c>
      <c r="B18" s="74" t="s">
        <v>63</v>
      </c>
      <c r="C18" s="75" t="s">
        <v>89</v>
      </c>
      <c r="D18" s="7" t="s">
        <v>104</v>
      </c>
      <c r="E18" s="137">
        <v>790</v>
      </c>
      <c r="F18" s="143"/>
      <c r="G18" s="143"/>
      <c r="H18" s="143"/>
      <c r="I18" s="143"/>
      <c r="J18" s="113">
        <f t="shared" si="0"/>
        <v>0</v>
      </c>
      <c r="K18" s="113">
        <f t="shared" si="1"/>
        <v>0</v>
      </c>
      <c r="L18" s="38"/>
      <c r="M18" s="38"/>
      <c r="N18" s="38"/>
      <c r="O18" s="39"/>
    </row>
    <row r="19" spans="1:15" ht="62.25" customHeight="1" x14ac:dyDescent="0.25">
      <c r="A19" s="108">
        <v>9</v>
      </c>
      <c r="B19" s="74" t="s">
        <v>64</v>
      </c>
      <c r="C19" s="75" t="s">
        <v>124</v>
      </c>
      <c r="D19" s="7" t="s">
        <v>104</v>
      </c>
      <c r="E19" s="137">
        <v>500</v>
      </c>
      <c r="F19" s="143"/>
      <c r="G19" s="143"/>
      <c r="H19" s="143"/>
      <c r="I19" s="143"/>
      <c r="J19" s="113">
        <f t="shared" si="0"/>
        <v>0</v>
      </c>
      <c r="K19" s="113">
        <f t="shared" si="1"/>
        <v>0</v>
      </c>
      <c r="L19" s="38"/>
      <c r="M19" s="38"/>
      <c r="N19" s="38"/>
      <c r="O19" s="39"/>
    </row>
    <row r="20" spans="1:15" ht="72.75" customHeight="1" x14ac:dyDescent="0.25">
      <c r="A20" s="108">
        <v>10</v>
      </c>
      <c r="B20" s="74" t="s">
        <v>65</v>
      </c>
      <c r="C20" s="75" t="s">
        <v>283</v>
      </c>
      <c r="D20" s="160" t="s">
        <v>104</v>
      </c>
      <c r="E20" s="137">
        <v>2</v>
      </c>
      <c r="F20" s="143"/>
      <c r="G20" s="143"/>
      <c r="H20" s="143"/>
      <c r="I20" s="143"/>
      <c r="J20" s="113">
        <f t="shared" si="0"/>
        <v>0</v>
      </c>
      <c r="K20" s="113">
        <f t="shared" si="1"/>
        <v>0</v>
      </c>
      <c r="L20" s="38"/>
      <c r="M20" s="38"/>
      <c r="N20" s="38"/>
      <c r="O20" s="39"/>
    </row>
    <row r="21" spans="1:15" ht="88.9" customHeight="1" x14ac:dyDescent="0.25">
      <c r="A21" s="108">
        <v>11</v>
      </c>
      <c r="B21" s="74" t="s">
        <v>66</v>
      </c>
      <c r="C21" s="75" t="s">
        <v>284</v>
      </c>
      <c r="D21" s="160" t="s">
        <v>104</v>
      </c>
      <c r="E21" s="137">
        <v>2</v>
      </c>
      <c r="F21" s="143"/>
      <c r="G21" s="143"/>
      <c r="H21" s="143"/>
      <c r="I21" s="143"/>
      <c r="J21" s="113">
        <f t="shared" si="0"/>
        <v>0</v>
      </c>
      <c r="K21" s="113">
        <f t="shared" si="1"/>
        <v>0</v>
      </c>
      <c r="L21" s="38"/>
      <c r="M21" s="38"/>
      <c r="N21" s="38"/>
      <c r="O21" s="39"/>
    </row>
    <row r="22" spans="1:15" ht="63" customHeight="1" x14ac:dyDescent="0.25">
      <c r="A22" s="108">
        <v>12</v>
      </c>
      <c r="B22" s="74" t="s">
        <v>67</v>
      </c>
      <c r="C22" s="75" t="s">
        <v>90</v>
      </c>
      <c r="D22" s="7" t="s">
        <v>104</v>
      </c>
      <c r="E22" s="137">
        <v>60</v>
      </c>
      <c r="F22" s="143"/>
      <c r="G22" s="143"/>
      <c r="H22" s="143"/>
      <c r="I22" s="143"/>
      <c r="J22" s="113">
        <f t="shared" si="0"/>
        <v>0</v>
      </c>
      <c r="K22" s="113">
        <f t="shared" si="1"/>
        <v>0</v>
      </c>
      <c r="L22" s="38"/>
      <c r="M22" s="38"/>
      <c r="N22" s="38"/>
      <c r="O22" s="39"/>
    </row>
    <row r="23" spans="1:15" ht="66" customHeight="1" x14ac:dyDescent="0.25">
      <c r="A23" s="108">
        <v>13</v>
      </c>
      <c r="B23" s="74" t="s">
        <v>68</v>
      </c>
      <c r="C23" s="75" t="s">
        <v>91</v>
      </c>
      <c r="D23" s="7" t="s">
        <v>104</v>
      </c>
      <c r="E23" s="137">
        <v>620</v>
      </c>
      <c r="F23" s="143"/>
      <c r="G23" s="143"/>
      <c r="H23" s="143"/>
      <c r="I23" s="143"/>
      <c r="J23" s="113">
        <f t="shared" si="0"/>
        <v>0</v>
      </c>
      <c r="K23" s="113">
        <f t="shared" si="1"/>
        <v>0</v>
      </c>
      <c r="L23" s="38"/>
      <c r="M23" s="38"/>
      <c r="N23" s="38"/>
      <c r="O23" s="39"/>
    </row>
    <row r="24" spans="1:15" ht="59.25" customHeight="1" x14ac:dyDescent="0.25">
      <c r="A24" s="108">
        <v>14</v>
      </c>
      <c r="B24" s="74" t="s">
        <v>69</v>
      </c>
      <c r="C24" s="75" t="s">
        <v>92</v>
      </c>
      <c r="D24" s="7" t="s">
        <v>104</v>
      </c>
      <c r="E24" s="137">
        <v>780</v>
      </c>
      <c r="F24" s="143"/>
      <c r="G24" s="143"/>
      <c r="H24" s="143"/>
      <c r="I24" s="143"/>
      <c r="J24" s="113">
        <f t="shared" si="0"/>
        <v>0</v>
      </c>
      <c r="K24" s="113">
        <f t="shared" si="1"/>
        <v>0</v>
      </c>
      <c r="L24" s="38"/>
      <c r="M24" s="38"/>
      <c r="N24" s="38"/>
      <c r="O24" s="39"/>
    </row>
    <row r="25" spans="1:15" ht="61.5" customHeight="1" x14ac:dyDescent="0.25">
      <c r="A25" s="108">
        <v>15</v>
      </c>
      <c r="B25" s="74" t="s">
        <v>70</v>
      </c>
      <c r="C25" s="75" t="s">
        <v>93</v>
      </c>
      <c r="D25" s="7" t="s">
        <v>104</v>
      </c>
      <c r="E25" s="137">
        <v>300</v>
      </c>
      <c r="F25" s="143"/>
      <c r="G25" s="143"/>
      <c r="H25" s="143"/>
      <c r="I25" s="143"/>
      <c r="J25" s="113">
        <f t="shared" si="0"/>
        <v>0</v>
      </c>
      <c r="K25" s="113">
        <f t="shared" si="1"/>
        <v>0</v>
      </c>
      <c r="L25" s="38"/>
      <c r="M25" s="38"/>
      <c r="N25" s="38"/>
      <c r="O25" s="39"/>
    </row>
    <row r="26" spans="1:15" ht="60" customHeight="1" x14ac:dyDescent="0.25">
      <c r="A26" s="108">
        <v>16</v>
      </c>
      <c r="B26" s="74" t="s">
        <v>71</v>
      </c>
      <c r="C26" s="75" t="s">
        <v>125</v>
      </c>
      <c r="D26" s="7" t="s">
        <v>104</v>
      </c>
      <c r="E26" s="137">
        <v>115</v>
      </c>
      <c r="F26" s="143"/>
      <c r="G26" s="143"/>
      <c r="H26" s="143"/>
      <c r="I26" s="143"/>
      <c r="J26" s="113">
        <f t="shared" si="0"/>
        <v>0</v>
      </c>
      <c r="K26" s="113">
        <f t="shared" si="1"/>
        <v>0</v>
      </c>
      <c r="L26" s="38"/>
      <c r="M26" s="38"/>
      <c r="N26" s="38"/>
      <c r="O26" s="39"/>
    </row>
    <row r="27" spans="1:15" ht="54.75" customHeight="1" x14ac:dyDescent="0.25">
      <c r="A27" s="108">
        <v>17</v>
      </c>
      <c r="B27" s="74" t="s">
        <v>72</v>
      </c>
      <c r="C27" s="75" t="s">
        <v>94</v>
      </c>
      <c r="D27" s="7" t="s">
        <v>104</v>
      </c>
      <c r="E27" s="137">
        <v>300</v>
      </c>
      <c r="F27" s="143"/>
      <c r="G27" s="143"/>
      <c r="H27" s="143"/>
      <c r="I27" s="143"/>
      <c r="J27" s="113">
        <f t="shared" si="0"/>
        <v>0</v>
      </c>
      <c r="K27" s="113">
        <f t="shared" si="1"/>
        <v>0</v>
      </c>
      <c r="L27" s="38"/>
      <c r="M27" s="38"/>
      <c r="N27" s="38"/>
      <c r="O27" s="39"/>
    </row>
    <row r="28" spans="1:15" ht="43.5" customHeight="1" x14ac:dyDescent="0.25">
      <c r="A28" s="108">
        <v>18</v>
      </c>
      <c r="B28" s="74" t="s">
        <v>73</v>
      </c>
      <c r="C28" s="75" t="s">
        <v>187</v>
      </c>
      <c r="D28" s="160" t="s">
        <v>188</v>
      </c>
      <c r="E28" s="137">
        <v>20</v>
      </c>
      <c r="F28" s="143"/>
      <c r="G28" s="143"/>
      <c r="H28" s="143"/>
      <c r="I28" s="143"/>
      <c r="J28" s="113">
        <f t="shared" si="0"/>
        <v>0</v>
      </c>
      <c r="K28" s="113">
        <f t="shared" si="1"/>
        <v>0</v>
      </c>
      <c r="L28" s="38"/>
      <c r="M28" s="38"/>
      <c r="N28" s="38"/>
      <c r="O28" s="39"/>
    </row>
    <row r="29" spans="1:15" ht="42.75" customHeight="1" x14ac:dyDescent="0.25">
      <c r="A29" s="108">
        <v>19</v>
      </c>
      <c r="B29" s="74" t="s">
        <v>74</v>
      </c>
      <c r="C29" s="75" t="s">
        <v>189</v>
      </c>
      <c r="D29" s="160" t="s">
        <v>188</v>
      </c>
      <c r="E29" s="137">
        <v>20</v>
      </c>
      <c r="F29" s="143"/>
      <c r="G29" s="143"/>
      <c r="H29" s="143"/>
      <c r="I29" s="143"/>
      <c r="J29" s="113">
        <f t="shared" si="0"/>
        <v>0</v>
      </c>
      <c r="K29" s="113">
        <f t="shared" si="1"/>
        <v>0</v>
      </c>
      <c r="L29" s="38"/>
      <c r="M29" s="38"/>
      <c r="N29" s="38"/>
      <c r="O29" s="39"/>
    </row>
    <row r="30" spans="1:15" ht="48.75" customHeight="1" x14ac:dyDescent="0.25">
      <c r="A30" s="108">
        <v>20</v>
      </c>
      <c r="B30" s="74" t="s">
        <v>75</v>
      </c>
      <c r="C30" s="75" t="s">
        <v>190</v>
      </c>
      <c r="D30" s="160" t="s">
        <v>188</v>
      </c>
      <c r="E30" s="137">
        <v>20</v>
      </c>
      <c r="F30" s="143"/>
      <c r="G30" s="143"/>
      <c r="H30" s="143"/>
      <c r="I30" s="143"/>
      <c r="J30" s="113">
        <f t="shared" si="0"/>
        <v>0</v>
      </c>
      <c r="K30" s="113">
        <f t="shared" si="1"/>
        <v>0</v>
      </c>
      <c r="L30" s="38"/>
      <c r="M30" s="38"/>
      <c r="N30" s="38"/>
      <c r="O30" s="39"/>
    </row>
    <row r="31" spans="1:15" ht="50.25" customHeight="1" x14ac:dyDescent="0.25">
      <c r="A31" s="108">
        <v>21</v>
      </c>
      <c r="B31" s="74" t="s">
        <v>76</v>
      </c>
      <c r="C31" s="75" t="s">
        <v>191</v>
      </c>
      <c r="D31" s="160" t="s">
        <v>188</v>
      </c>
      <c r="E31" s="137">
        <v>2</v>
      </c>
      <c r="F31" s="143"/>
      <c r="G31" s="143"/>
      <c r="H31" s="143"/>
      <c r="I31" s="143"/>
      <c r="J31" s="113">
        <f t="shared" si="0"/>
        <v>0</v>
      </c>
      <c r="K31" s="113">
        <f t="shared" si="1"/>
        <v>0</v>
      </c>
      <c r="L31" s="38"/>
      <c r="M31" s="38"/>
      <c r="N31" s="38"/>
      <c r="O31" s="39"/>
    </row>
    <row r="32" spans="1:15" ht="54" customHeight="1" x14ac:dyDescent="0.25">
      <c r="A32" s="108">
        <v>22</v>
      </c>
      <c r="B32" s="74" t="s">
        <v>77</v>
      </c>
      <c r="C32" s="75" t="s">
        <v>192</v>
      </c>
      <c r="D32" s="160" t="s">
        <v>188</v>
      </c>
      <c r="E32" s="137">
        <v>2</v>
      </c>
      <c r="F32" s="143"/>
      <c r="G32" s="143"/>
      <c r="H32" s="143"/>
      <c r="I32" s="143"/>
      <c r="J32" s="113">
        <f t="shared" si="0"/>
        <v>0</v>
      </c>
      <c r="K32" s="113">
        <f t="shared" si="1"/>
        <v>0</v>
      </c>
      <c r="L32" s="38"/>
      <c r="M32" s="38"/>
      <c r="N32" s="38"/>
      <c r="O32" s="39"/>
    </row>
    <row r="33" spans="1:15" ht="48.75" customHeight="1" x14ac:dyDescent="0.25">
      <c r="A33" s="108">
        <v>23</v>
      </c>
      <c r="B33" s="74" t="s">
        <v>78</v>
      </c>
      <c r="C33" s="75" t="s">
        <v>95</v>
      </c>
      <c r="D33" s="7" t="s">
        <v>104</v>
      </c>
      <c r="E33" s="137">
        <v>10</v>
      </c>
      <c r="F33" s="143"/>
      <c r="G33" s="143"/>
      <c r="H33" s="143"/>
      <c r="I33" s="143"/>
      <c r="J33" s="113">
        <f t="shared" si="0"/>
        <v>0</v>
      </c>
      <c r="K33" s="113">
        <f t="shared" si="1"/>
        <v>0</v>
      </c>
      <c r="L33" s="38"/>
      <c r="M33" s="38"/>
      <c r="N33" s="38"/>
      <c r="O33" s="39"/>
    </row>
    <row r="34" spans="1:15" ht="48" customHeight="1" x14ac:dyDescent="0.25">
      <c r="A34" s="108">
        <v>24</v>
      </c>
      <c r="B34" s="74" t="s">
        <v>79</v>
      </c>
      <c r="C34" s="75" t="s">
        <v>96</v>
      </c>
      <c r="D34" s="7" t="s">
        <v>104</v>
      </c>
      <c r="E34" s="137">
        <v>10</v>
      </c>
      <c r="F34" s="143"/>
      <c r="G34" s="143"/>
      <c r="H34" s="143"/>
      <c r="I34" s="143"/>
      <c r="J34" s="113">
        <f t="shared" si="0"/>
        <v>0</v>
      </c>
      <c r="K34" s="113">
        <f t="shared" si="1"/>
        <v>0</v>
      </c>
      <c r="L34" s="38"/>
      <c r="M34" s="38"/>
      <c r="N34" s="38"/>
      <c r="O34" s="39"/>
    </row>
    <row r="35" spans="1:15" ht="43.5" customHeight="1" x14ac:dyDescent="0.25">
      <c r="A35" s="108">
        <v>25</v>
      </c>
      <c r="B35" s="74" t="s">
        <v>80</v>
      </c>
      <c r="C35" s="75" t="s">
        <v>97</v>
      </c>
      <c r="D35" s="7" t="s">
        <v>104</v>
      </c>
      <c r="E35" s="137">
        <v>10</v>
      </c>
      <c r="F35" s="143"/>
      <c r="G35" s="143"/>
      <c r="H35" s="143"/>
      <c r="I35" s="143"/>
      <c r="J35" s="113">
        <f t="shared" si="0"/>
        <v>0</v>
      </c>
      <c r="K35" s="113">
        <f t="shared" si="1"/>
        <v>0</v>
      </c>
      <c r="L35" s="38"/>
      <c r="M35" s="38"/>
      <c r="N35" s="38"/>
      <c r="O35" s="39"/>
    </row>
    <row r="36" spans="1:15" ht="30.75" customHeight="1" x14ac:dyDescent="0.25">
      <c r="A36" s="108">
        <v>26</v>
      </c>
      <c r="B36" s="74" t="s">
        <v>81</v>
      </c>
      <c r="C36" s="75" t="s">
        <v>98</v>
      </c>
      <c r="D36" s="7" t="s">
        <v>104</v>
      </c>
      <c r="E36" s="137">
        <v>1</v>
      </c>
      <c r="F36" s="143"/>
      <c r="G36" s="143"/>
      <c r="H36" s="143"/>
      <c r="I36" s="143"/>
      <c r="J36" s="113">
        <f t="shared" si="0"/>
        <v>0</v>
      </c>
      <c r="K36" s="113">
        <f t="shared" si="1"/>
        <v>0</v>
      </c>
      <c r="L36" s="38"/>
      <c r="M36" s="38"/>
      <c r="N36" s="38"/>
      <c r="O36" s="39"/>
    </row>
    <row r="37" spans="1:15" ht="66" customHeight="1" x14ac:dyDescent="0.25">
      <c r="A37" s="108">
        <v>27</v>
      </c>
      <c r="B37" s="74" t="s">
        <v>82</v>
      </c>
      <c r="C37" s="75" t="s">
        <v>99</v>
      </c>
      <c r="D37" s="7" t="s">
        <v>104</v>
      </c>
      <c r="E37" s="137">
        <v>15</v>
      </c>
      <c r="F37" s="143"/>
      <c r="G37" s="143"/>
      <c r="H37" s="143"/>
      <c r="I37" s="143"/>
      <c r="J37" s="113">
        <f t="shared" si="0"/>
        <v>0</v>
      </c>
      <c r="K37" s="113">
        <f t="shared" si="1"/>
        <v>0</v>
      </c>
      <c r="L37" s="38"/>
      <c r="M37" s="38"/>
      <c r="N37" s="38"/>
      <c r="O37" s="39"/>
    </row>
    <row r="38" spans="1:15" ht="63.75" customHeight="1" x14ac:dyDescent="0.25">
      <c r="A38" s="108">
        <v>28</v>
      </c>
      <c r="B38" s="74" t="s">
        <v>83</v>
      </c>
      <c r="C38" s="75" t="s">
        <v>100</v>
      </c>
      <c r="D38" s="7" t="s">
        <v>104</v>
      </c>
      <c r="E38" s="137">
        <v>10</v>
      </c>
      <c r="F38" s="143"/>
      <c r="G38" s="143"/>
      <c r="H38" s="143"/>
      <c r="I38" s="143"/>
      <c r="J38" s="113">
        <f t="shared" si="0"/>
        <v>0</v>
      </c>
      <c r="K38" s="113">
        <f t="shared" si="1"/>
        <v>0</v>
      </c>
      <c r="L38" s="38"/>
      <c r="M38" s="38"/>
      <c r="N38" s="38"/>
      <c r="O38" s="39"/>
    </row>
    <row r="39" spans="1:15" ht="64.5" customHeight="1" x14ac:dyDescent="0.25">
      <c r="A39" s="108">
        <v>29</v>
      </c>
      <c r="B39" s="74" t="s">
        <v>84</v>
      </c>
      <c r="C39" s="75" t="s">
        <v>101</v>
      </c>
      <c r="D39" s="7" t="s">
        <v>104</v>
      </c>
      <c r="E39" s="137">
        <v>100</v>
      </c>
      <c r="F39" s="143"/>
      <c r="G39" s="143"/>
      <c r="H39" s="143"/>
      <c r="I39" s="143"/>
      <c r="J39" s="113">
        <f t="shared" si="0"/>
        <v>0</v>
      </c>
      <c r="K39" s="113">
        <f t="shared" si="1"/>
        <v>0</v>
      </c>
      <c r="L39" s="38"/>
      <c r="M39" s="38"/>
      <c r="N39" s="38"/>
      <c r="O39" s="39"/>
    </row>
    <row r="40" spans="1:15" ht="67.5" customHeight="1" x14ac:dyDescent="0.25">
      <c r="A40" s="108">
        <v>30</v>
      </c>
      <c r="B40" s="74" t="s">
        <v>85</v>
      </c>
      <c r="C40" s="75" t="s">
        <v>102</v>
      </c>
      <c r="D40" s="7" t="s">
        <v>104</v>
      </c>
      <c r="E40" s="137">
        <v>200</v>
      </c>
      <c r="F40" s="143"/>
      <c r="G40" s="143"/>
      <c r="H40" s="143"/>
      <c r="I40" s="143"/>
      <c r="J40" s="113">
        <f t="shared" si="0"/>
        <v>0</v>
      </c>
      <c r="K40" s="113">
        <f t="shared" si="1"/>
        <v>0</v>
      </c>
      <c r="L40" s="38"/>
      <c r="M40" s="38"/>
      <c r="N40" s="38"/>
      <c r="O40" s="39"/>
    </row>
    <row r="41" spans="1:15" ht="63" customHeight="1" x14ac:dyDescent="0.25">
      <c r="A41" s="108">
        <v>31</v>
      </c>
      <c r="B41" s="74" t="s">
        <v>86</v>
      </c>
      <c r="C41" s="75" t="s">
        <v>103</v>
      </c>
      <c r="D41" s="7" t="s">
        <v>104</v>
      </c>
      <c r="E41" s="137">
        <v>2</v>
      </c>
      <c r="F41" s="143"/>
      <c r="G41" s="143"/>
      <c r="H41" s="143"/>
      <c r="I41" s="143"/>
      <c r="J41" s="113">
        <f t="shared" si="0"/>
        <v>0</v>
      </c>
      <c r="K41" s="113">
        <f t="shared" si="1"/>
        <v>0</v>
      </c>
      <c r="L41" s="38"/>
      <c r="M41" s="38"/>
      <c r="N41" s="38"/>
      <c r="O41" s="39"/>
    </row>
    <row r="42" spans="1:15" ht="56.25" customHeight="1" x14ac:dyDescent="0.25">
      <c r="A42" s="108">
        <v>32</v>
      </c>
      <c r="B42" s="74" t="s">
        <v>87</v>
      </c>
      <c r="C42" s="75" t="s">
        <v>277</v>
      </c>
      <c r="D42" s="137" t="s">
        <v>104</v>
      </c>
      <c r="E42" s="137">
        <v>300</v>
      </c>
      <c r="F42" s="143"/>
      <c r="G42" s="143"/>
      <c r="H42" s="143"/>
      <c r="I42" s="143"/>
      <c r="J42" s="113">
        <f t="shared" si="0"/>
        <v>0</v>
      </c>
      <c r="K42" s="113">
        <f t="shared" si="1"/>
        <v>0</v>
      </c>
      <c r="L42" s="38"/>
      <c r="M42" s="38"/>
      <c r="N42" s="38"/>
      <c r="O42" s="39"/>
    </row>
    <row r="43" spans="1:15" ht="51.75" customHeight="1" x14ac:dyDescent="0.25">
      <c r="A43" s="108">
        <v>33</v>
      </c>
      <c r="B43" s="74"/>
      <c r="C43" s="75" t="s">
        <v>193</v>
      </c>
      <c r="D43" s="160" t="s">
        <v>104</v>
      </c>
      <c r="E43" s="137">
        <v>3</v>
      </c>
      <c r="F43" s="143"/>
      <c r="G43" s="143"/>
      <c r="H43" s="143"/>
      <c r="I43" s="143"/>
      <c r="J43" s="113">
        <f t="shared" si="0"/>
        <v>0</v>
      </c>
      <c r="K43" s="113">
        <f t="shared" si="1"/>
        <v>0</v>
      </c>
      <c r="L43" s="38"/>
      <c r="M43" s="38"/>
      <c r="N43" s="38"/>
      <c r="O43" s="39"/>
    </row>
    <row r="44" spans="1:15" x14ac:dyDescent="0.25">
      <c r="A44" s="45"/>
      <c r="B44" s="5"/>
      <c r="C44" s="46" t="s">
        <v>28</v>
      </c>
      <c r="D44" s="7"/>
      <c r="E44" s="7"/>
      <c r="F44" s="9"/>
      <c r="G44" s="9"/>
      <c r="H44" s="9"/>
      <c r="I44" s="25"/>
      <c r="J44" s="10">
        <f>SUM(J11:J43)</f>
        <v>0</v>
      </c>
      <c r="K44" s="10">
        <f>SUM(K11:K43)</f>
        <v>0</v>
      </c>
      <c r="L44" s="11"/>
      <c r="M44" s="11"/>
      <c r="N44" s="11"/>
      <c r="O44" s="11"/>
    </row>
    <row r="47" spans="1:15" x14ac:dyDescent="0.25">
      <c r="D47" s="181" t="s">
        <v>41</v>
      </c>
      <c r="E47" s="182"/>
      <c r="F47" s="182"/>
      <c r="G47" s="183"/>
      <c r="H47" s="12"/>
    </row>
    <row r="48" spans="1:15" x14ac:dyDescent="0.25">
      <c r="D48" s="151"/>
      <c r="E48" s="151"/>
      <c r="F48" s="151"/>
      <c r="G48" s="151"/>
      <c r="H48" s="12"/>
    </row>
    <row r="49" spans="3:8" x14ac:dyDescent="0.25">
      <c r="D49" s="151"/>
      <c r="E49" s="151"/>
      <c r="F49" s="151"/>
      <c r="G49" s="151"/>
      <c r="H49" s="12"/>
    </row>
    <row r="50" spans="3:8" x14ac:dyDescent="0.25">
      <c r="D50" s="151"/>
      <c r="E50" s="151"/>
      <c r="F50" s="151"/>
      <c r="G50" s="151"/>
      <c r="H50" s="12"/>
    </row>
    <row r="51" spans="3:8" x14ac:dyDescent="0.25">
      <c r="D51" s="151"/>
      <c r="E51" s="151"/>
      <c r="F51" s="151"/>
      <c r="G51" s="151"/>
      <c r="H51" s="12"/>
    </row>
    <row r="52" spans="3:8" x14ac:dyDescent="0.25">
      <c r="D52" s="151"/>
      <c r="E52" s="151"/>
      <c r="F52" s="151"/>
      <c r="G52" s="151"/>
      <c r="H52" s="12"/>
    </row>
    <row r="53" spans="3:8" x14ac:dyDescent="0.25">
      <c r="D53" s="151"/>
      <c r="E53" s="151"/>
      <c r="F53" s="151"/>
      <c r="G53" s="151"/>
      <c r="H53" s="12"/>
    </row>
    <row r="54" spans="3:8" x14ac:dyDescent="0.25">
      <c r="C54" s="163" t="s">
        <v>172</v>
      </c>
      <c r="D54" s="163"/>
      <c r="E54" s="163"/>
      <c r="F54" s="163"/>
      <c r="G54" s="163"/>
      <c r="H54" s="163"/>
    </row>
    <row r="55" spans="3:8" x14ac:dyDescent="0.25">
      <c r="C55" s="164" t="s">
        <v>23</v>
      </c>
      <c r="D55" s="163"/>
      <c r="E55" s="163"/>
      <c r="F55" s="163"/>
      <c r="G55" s="163"/>
      <c r="H55" s="163"/>
    </row>
    <row r="57" spans="3:8" x14ac:dyDescent="0.25">
      <c r="C57" s="152" t="s">
        <v>239</v>
      </c>
    </row>
    <row r="58" spans="3:8" x14ac:dyDescent="0.25">
      <c r="C58" s="153" t="s">
        <v>240</v>
      </c>
    </row>
    <row r="59" spans="3:8" x14ac:dyDescent="0.25">
      <c r="C59" s="153" t="s">
        <v>241</v>
      </c>
    </row>
    <row r="60" spans="3:8" x14ac:dyDescent="0.25">
      <c r="C60" s="153" t="s">
        <v>242</v>
      </c>
    </row>
    <row r="61" spans="3:8" x14ac:dyDescent="0.25">
      <c r="C61" s="153" t="s">
        <v>243</v>
      </c>
    </row>
    <row r="62" spans="3:8" x14ac:dyDescent="0.25">
      <c r="C62" s="152" t="s">
        <v>245</v>
      </c>
    </row>
    <row r="63" spans="3:8" x14ac:dyDescent="0.25">
      <c r="C63" s="153" t="s">
        <v>244</v>
      </c>
    </row>
    <row r="64" spans="3:8" x14ac:dyDescent="0.25">
      <c r="C64" s="152"/>
    </row>
    <row r="65" spans="3:3" x14ac:dyDescent="0.25">
      <c r="C65" s="13" t="s">
        <v>246</v>
      </c>
    </row>
    <row r="66" spans="3:3" x14ac:dyDescent="0.25">
      <c r="C66" t="s">
        <v>247</v>
      </c>
    </row>
    <row r="67" spans="3:3" x14ac:dyDescent="0.25">
      <c r="C67" t="s">
        <v>248</v>
      </c>
    </row>
    <row r="68" spans="3:3" x14ac:dyDescent="0.25">
      <c r="C68" t="s">
        <v>249</v>
      </c>
    </row>
    <row r="69" spans="3:3" x14ac:dyDescent="0.25">
      <c r="C69" t="s">
        <v>250</v>
      </c>
    </row>
    <row r="70" spans="3:3" x14ac:dyDescent="0.25">
      <c r="C70" t="s">
        <v>251</v>
      </c>
    </row>
  </sheetData>
  <mergeCells count="3">
    <mergeCell ref="B1:E1"/>
    <mergeCell ref="B2:E2"/>
    <mergeCell ref="D47:G47"/>
  </mergeCells>
  <pageMargins left="0.7" right="0.7" top="0.75" bottom="0.75" header="0.3" footer="0.3"/>
  <pageSetup paperSize="9" scale="4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42"/>
  <sheetViews>
    <sheetView workbookViewId="0">
      <selection activeCell="I32" sqref="I32"/>
    </sheetView>
  </sheetViews>
  <sheetFormatPr defaultColWidth="9.140625" defaultRowHeight="15" x14ac:dyDescent="0.25"/>
  <cols>
    <col min="2" max="2" width="9.140625" customWidth="1"/>
    <col min="3" max="3" width="33.42578125" customWidth="1"/>
    <col min="4" max="4" width="10.5703125" customWidth="1"/>
    <col min="5" max="5" width="10.28515625" customWidth="1"/>
    <col min="6" max="6" width="17.5703125" customWidth="1"/>
    <col min="7" max="8" width="17.7109375" customWidth="1"/>
    <col min="9" max="9" width="15.7109375" style="23" customWidth="1"/>
    <col min="10" max="10" width="19.42578125" customWidth="1"/>
    <col min="11" max="11" width="18.7109375" customWidth="1"/>
    <col min="12" max="12" width="26.42578125" customWidth="1"/>
    <col min="13" max="13" width="20.140625" customWidth="1"/>
    <col min="14" max="14" width="16.28515625" customWidth="1"/>
    <col min="15" max="15" width="20.42578125" customWidth="1"/>
  </cols>
  <sheetData>
    <row r="1" spans="1:15" ht="15.75" thickTop="1" x14ac:dyDescent="0.25">
      <c r="B1" s="166" t="s">
        <v>26</v>
      </c>
      <c r="C1" s="167"/>
      <c r="D1" s="167"/>
      <c r="E1" s="146"/>
      <c r="F1" s="12"/>
      <c r="G1" s="12"/>
      <c r="H1" s="12"/>
    </row>
    <row r="2" spans="1:15" ht="15.75" thickBot="1" x14ac:dyDescent="0.3">
      <c r="B2" s="169"/>
      <c r="C2" s="170"/>
      <c r="D2" s="170"/>
      <c r="E2" s="147"/>
      <c r="F2" s="21"/>
      <c r="G2" s="21"/>
      <c r="H2" s="21"/>
      <c r="I2" s="24"/>
      <c r="J2" s="13"/>
      <c r="K2" s="13"/>
      <c r="L2" s="13"/>
    </row>
    <row r="3" spans="1:15" ht="15.75" thickTop="1" x14ac:dyDescent="0.25">
      <c r="F3" s="12"/>
      <c r="G3" s="12"/>
      <c r="H3" s="12"/>
    </row>
    <row r="4" spans="1:15" x14ac:dyDescent="0.25">
      <c r="B4" s="73" t="s">
        <v>0</v>
      </c>
      <c r="C4" s="20" t="s">
        <v>173</v>
      </c>
      <c r="F4" s="12"/>
      <c r="G4" s="12"/>
      <c r="H4" s="12"/>
    </row>
    <row r="5" spans="1:15" x14ac:dyDescent="0.25">
      <c r="F5" s="12"/>
      <c r="G5" s="12"/>
      <c r="H5" s="12"/>
    </row>
    <row r="6" spans="1:15" ht="13.5" customHeight="1" x14ac:dyDescent="0.25">
      <c r="A6" s="1"/>
      <c r="B6" s="1"/>
      <c r="C6" s="16" t="s">
        <v>105</v>
      </c>
      <c r="D6" s="2"/>
      <c r="E6" s="3"/>
      <c r="F6" s="4"/>
      <c r="G6" s="4"/>
      <c r="H6" s="4"/>
    </row>
    <row r="7" spans="1:15" ht="13.5" customHeight="1" x14ac:dyDescent="0.25">
      <c r="A7" s="1"/>
      <c r="B7" s="1"/>
      <c r="C7" s="17" t="s">
        <v>106</v>
      </c>
      <c r="D7" s="2"/>
      <c r="E7" s="3"/>
      <c r="F7" s="4"/>
      <c r="G7" s="4"/>
      <c r="H7" s="4"/>
    </row>
    <row r="8" spans="1:15" ht="13.5" customHeight="1" thickBot="1" x14ac:dyDescent="0.3">
      <c r="A8" s="1"/>
      <c r="B8" s="1"/>
      <c r="C8" s="2"/>
      <c r="D8" s="3"/>
      <c r="E8" s="4"/>
    </row>
    <row r="9" spans="1:15" ht="77.45" customHeight="1" x14ac:dyDescent="0.25">
      <c r="A9" s="116" t="s">
        <v>11</v>
      </c>
      <c r="B9" s="116" t="s">
        <v>1</v>
      </c>
      <c r="C9" s="116" t="s">
        <v>12</v>
      </c>
      <c r="D9" s="116" t="s">
        <v>128</v>
      </c>
      <c r="E9" s="117" t="s">
        <v>275</v>
      </c>
      <c r="F9" s="150" t="s">
        <v>31</v>
      </c>
      <c r="G9" s="116" t="s">
        <v>126</v>
      </c>
      <c r="H9" s="116" t="s">
        <v>33</v>
      </c>
      <c r="I9" s="116" t="s">
        <v>127</v>
      </c>
      <c r="J9" s="116" t="s">
        <v>2</v>
      </c>
      <c r="K9" s="116" t="s">
        <v>3</v>
      </c>
      <c r="L9" s="116" t="s">
        <v>34</v>
      </c>
      <c r="M9" s="116" t="s">
        <v>4</v>
      </c>
      <c r="N9" s="118" t="s">
        <v>5</v>
      </c>
      <c r="O9" s="118" t="s">
        <v>6</v>
      </c>
    </row>
    <row r="10" spans="1:15" ht="17.25" customHeight="1" thickBot="1" x14ac:dyDescent="0.3">
      <c r="A10" s="94">
        <v>1</v>
      </c>
      <c r="B10" s="94">
        <v>2</v>
      </c>
      <c r="C10" s="94">
        <v>3</v>
      </c>
      <c r="D10" s="94">
        <v>4</v>
      </c>
      <c r="E10" s="95">
        <v>5</v>
      </c>
      <c r="F10" s="94">
        <v>6</v>
      </c>
      <c r="G10" s="94">
        <v>7</v>
      </c>
      <c r="H10" s="94">
        <v>8</v>
      </c>
      <c r="I10" s="94">
        <v>9</v>
      </c>
      <c r="J10" s="94" t="s">
        <v>171</v>
      </c>
      <c r="K10" s="94" t="s">
        <v>130</v>
      </c>
      <c r="L10" s="94">
        <v>12</v>
      </c>
      <c r="M10" s="94">
        <v>13</v>
      </c>
      <c r="N10" s="96">
        <v>14</v>
      </c>
      <c r="O10" s="96">
        <v>15</v>
      </c>
    </row>
    <row r="11" spans="1:15" ht="47.25" customHeight="1" x14ac:dyDescent="0.25">
      <c r="A11" s="108">
        <v>1</v>
      </c>
      <c r="B11" s="109" t="s">
        <v>194</v>
      </c>
      <c r="C11" s="110" t="s">
        <v>107</v>
      </c>
      <c r="D11" s="111" t="s">
        <v>30</v>
      </c>
      <c r="E11" s="136">
        <v>1</v>
      </c>
      <c r="F11" s="142"/>
      <c r="G11" s="142"/>
      <c r="H11" s="142"/>
      <c r="I11" s="142"/>
      <c r="J11" s="113">
        <f>G11*E11</f>
        <v>0</v>
      </c>
      <c r="K11" s="113">
        <f>I11*E11</f>
        <v>0</v>
      </c>
      <c r="L11" s="114"/>
      <c r="M11" s="114"/>
      <c r="N11" s="114"/>
      <c r="O11" s="115"/>
    </row>
    <row r="12" spans="1:15" ht="46.5" customHeight="1" x14ac:dyDescent="0.25">
      <c r="A12" s="108">
        <v>2</v>
      </c>
      <c r="B12" s="74" t="s">
        <v>195</v>
      </c>
      <c r="C12" s="75" t="s">
        <v>108</v>
      </c>
      <c r="D12" s="7" t="s">
        <v>30</v>
      </c>
      <c r="E12" s="8">
        <v>95</v>
      </c>
      <c r="F12" s="143"/>
      <c r="G12" s="143"/>
      <c r="H12" s="143"/>
      <c r="I12" s="143"/>
      <c r="J12" s="113">
        <f t="shared" ref="J12:J26" si="0">G12*E12</f>
        <v>0</v>
      </c>
      <c r="K12" s="113">
        <f t="shared" ref="K12:K26" si="1">I12*E12</f>
        <v>0</v>
      </c>
      <c r="L12" s="38"/>
      <c r="M12" s="38"/>
      <c r="N12" s="38"/>
      <c r="O12" s="39"/>
    </row>
    <row r="13" spans="1:15" ht="44.25" customHeight="1" x14ac:dyDescent="0.25">
      <c r="A13" s="108">
        <v>3</v>
      </c>
      <c r="B13" s="74" t="s">
        <v>196</v>
      </c>
      <c r="C13" s="75" t="s">
        <v>109</v>
      </c>
      <c r="D13" s="7" t="s">
        <v>30</v>
      </c>
      <c r="E13" s="8">
        <v>10</v>
      </c>
      <c r="F13" s="143"/>
      <c r="G13" s="143"/>
      <c r="H13" s="143"/>
      <c r="I13" s="143"/>
      <c r="J13" s="113">
        <f t="shared" si="0"/>
        <v>0</v>
      </c>
      <c r="K13" s="113">
        <f t="shared" si="1"/>
        <v>0</v>
      </c>
      <c r="L13" s="38"/>
      <c r="M13" s="38"/>
      <c r="N13" s="38"/>
      <c r="O13" s="39"/>
    </row>
    <row r="14" spans="1:15" ht="48.75" customHeight="1" x14ac:dyDescent="0.25">
      <c r="A14" s="108">
        <v>4</v>
      </c>
      <c r="B14" s="74" t="s">
        <v>197</v>
      </c>
      <c r="C14" s="75" t="s">
        <v>110</v>
      </c>
      <c r="D14" s="7" t="s">
        <v>30</v>
      </c>
      <c r="E14" s="8">
        <v>10</v>
      </c>
      <c r="F14" s="143"/>
      <c r="G14" s="143"/>
      <c r="H14" s="143"/>
      <c r="I14" s="143"/>
      <c r="J14" s="113">
        <f t="shared" si="0"/>
        <v>0</v>
      </c>
      <c r="K14" s="113">
        <f t="shared" si="1"/>
        <v>0</v>
      </c>
      <c r="L14" s="38"/>
      <c r="M14" s="38"/>
      <c r="N14" s="38"/>
      <c r="O14" s="39"/>
    </row>
    <row r="15" spans="1:15" ht="47.25" customHeight="1" x14ac:dyDescent="0.25">
      <c r="A15" s="108">
        <v>5</v>
      </c>
      <c r="B15" s="74" t="s">
        <v>198</v>
      </c>
      <c r="C15" s="75" t="s">
        <v>111</v>
      </c>
      <c r="D15" s="7" t="s">
        <v>30</v>
      </c>
      <c r="E15" s="8">
        <v>25</v>
      </c>
      <c r="F15" s="143"/>
      <c r="G15" s="143"/>
      <c r="H15" s="143"/>
      <c r="I15" s="143"/>
      <c r="J15" s="113">
        <f t="shared" si="0"/>
        <v>0</v>
      </c>
      <c r="K15" s="113">
        <f t="shared" si="1"/>
        <v>0</v>
      </c>
      <c r="L15" s="38"/>
      <c r="M15" s="38"/>
      <c r="N15" s="38"/>
      <c r="O15" s="39"/>
    </row>
    <row r="16" spans="1:15" ht="49.5" customHeight="1" x14ac:dyDescent="0.25">
      <c r="A16" s="108">
        <v>6</v>
      </c>
      <c r="B16" s="74" t="s">
        <v>199</v>
      </c>
      <c r="C16" s="75" t="s">
        <v>112</v>
      </c>
      <c r="D16" s="7" t="s">
        <v>30</v>
      </c>
      <c r="E16" s="8">
        <v>50</v>
      </c>
      <c r="F16" s="143"/>
      <c r="G16" s="143"/>
      <c r="H16" s="143"/>
      <c r="I16" s="143"/>
      <c r="J16" s="113">
        <f t="shared" si="0"/>
        <v>0</v>
      </c>
      <c r="K16" s="113">
        <f t="shared" si="1"/>
        <v>0</v>
      </c>
      <c r="L16" s="38"/>
      <c r="M16" s="38"/>
      <c r="N16" s="38"/>
      <c r="O16" s="39"/>
    </row>
    <row r="17" spans="1:15" ht="51" customHeight="1" x14ac:dyDescent="0.25">
      <c r="A17" s="108">
        <v>7</v>
      </c>
      <c r="B17" s="74" t="s">
        <v>200</v>
      </c>
      <c r="C17" s="75" t="s">
        <v>113</v>
      </c>
      <c r="D17" s="7" t="s">
        <v>30</v>
      </c>
      <c r="E17" s="8">
        <v>5</v>
      </c>
      <c r="F17" s="143"/>
      <c r="G17" s="143"/>
      <c r="H17" s="143"/>
      <c r="I17" s="143"/>
      <c r="J17" s="113">
        <f t="shared" si="0"/>
        <v>0</v>
      </c>
      <c r="K17" s="113">
        <f t="shared" si="1"/>
        <v>0</v>
      </c>
      <c r="L17" s="38"/>
      <c r="M17" s="38"/>
      <c r="N17" s="38"/>
      <c r="O17" s="39"/>
    </row>
    <row r="18" spans="1:15" ht="44.25" customHeight="1" x14ac:dyDescent="0.25">
      <c r="A18" s="108">
        <v>8</v>
      </c>
      <c r="B18" s="74" t="s">
        <v>201</v>
      </c>
      <c r="C18" s="75" t="s">
        <v>114</v>
      </c>
      <c r="D18" s="7" t="s">
        <v>30</v>
      </c>
      <c r="E18" s="8">
        <v>5</v>
      </c>
      <c r="F18" s="143"/>
      <c r="G18" s="143"/>
      <c r="H18" s="143"/>
      <c r="I18" s="143"/>
      <c r="J18" s="113">
        <f t="shared" si="0"/>
        <v>0</v>
      </c>
      <c r="K18" s="113">
        <f t="shared" si="1"/>
        <v>0</v>
      </c>
      <c r="L18" s="38"/>
      <c r="M18" s="38"/>
      <c r="N18" s="38"/>
      <c r="O18" s="39"/>
    </row>
    <row r="19" spans="1:15" ht="48.75" customHeight="1" x14ac:dyDescent="0.25">
      <c r="A19" s="108">
        <v>9</v>
      </c>
      <c r="B19" s="74" t="s">
        <v>202</v>
      </c>
      <c r="C19" s="75" t="s">
        <v>115</v>
      </c>
      <c r="D19" s="7" t="s">
        <v>30</v>
      </c>
      <c r="E19" s="8">
        <v>25</v>
      </c>
      <c r="F19" s="143"/>
      <c r="G19" s="143"/>
      <c r="H19" s="143"/>
      <c r="I19" s="143"/>
      <c r="J19" s="113">
        <f t="shared" si="0"/>
        <v>0</v>
      </c>
      <c r="K19" s="113">
        <f t="shared" si="1"/>
        <v>0</v>
      </c>
      <c r="L19" s="38"/>
      <c r="M19" s="38"/>
      <c r="N19" s="38"/>
      <c r="O19" s="39"/>
    </row>
    <row r="20" spans="1:15" ht="50.25" customHeight="1" x14ac:dyDescent="0.25">
      <c r="A20" s="108">
        <v>10</v>
      </c>
      <c r="B20" s="74" t="s">
        <v>203</v>
      </c>
      <c r="C20" s="75" t="s">
        <v>116</v>
      </c>
      <c r="D20" s="7" t="s">
        <v>30</v>
      </c>
      <c r="E20" s="8">
        <v>2</v>
      </c>
      <c r="F20" s="143"/>
      <c r="G20" s="143"/>
      <c r="H20" s="143"/>
      <c r="I20" s="143"/>
      <c r="J20" s="113">
        <f t="shared" si="0"/>
        <v>0</v>
      </c>
      <c r="K20" s="113">
        <f t="shared" si="1"/>
        <v>0</v>
      </c>
      <c r="L20" s="38"/>
      <c r="M20" s="38"/>
      <c r="N20" s="38"/>
      <c r="O20" s="39"/>
    </row>
    <row r="21" spans="1:15" ht="49.5" customHeight="1" x14ac:dyDescent="0.25">
      <c r="A21" s="108">
        <v>11</v>
      </c>
      <c r="B21" s="74" t="s">
        <v>204</v>
      </c>
      <c r="C21" s="75" t="s">
        <v>117</v>
      </c>
      <c r="D21" s="7" t="s">
        <v>30</v>
      </c>
      <c r="E21" s="8">
        <v>95</v>
      </c>
      <c r="F21" s="143"/>
      <c r="G21" s="143"/>
      <c r="H21" s="143"/>
      <c r="I21" s="143"/>
      <c r="J21" s="113">
        <f t="shared" si="0"/>
        <v>0</v>
      </c>
      <c r="K21" s="113">
        <f t="shared" si="1"/>
        <v>0</v>
      </c>
      <c r="L21" s="38"/>
      <c r="M21" s="38"/>
      <c r="N21" s="38"/>
      <c r="O21" s="39"/>
    </row>
    <row r="22" spans="1:15" ht="80.25" customHeight="1" x14ac:dyDescent="0.25">
      <c r="A22" s="108">
        <v>12</v>
      </c>
      <c r="B22" s="74" t="s">
        <v>205</v>
      </c>
      <c r="C22" s="75" t="s">
        <v>118</v>
      </c>
      <c r="D22" s="7" t="s">
        <v>30</v>
      </c>
      <c r="E22" s="8">
        <v>1</v>
      </c>
      <c r="F22" s="143"/>
      <c r="G22" s="143"/>
      <c r="H22" s="143"/>
      <c r="I22" s="143"/>
      <c r="J22" s="113">
        <f t="shared" si="0"/>
        <v>0</v>
      </c>
      <c r="K22" s="113">
        <f t="shared" si="1"/>
        <v>0</v>
      </c>
      <c r="L22" s="38"/>
      <c r="M22" s="38"/>
      <c r="N22" s="38"/>
      <c r="O22" s="39"/>
    </row>
    <row r="23" spans="1:15" ht="80.25" customHeight="1" x14ac:dyDescent="0.25">
      <c r="A23" s="108">
        <v>13</v>
      </c>
      <c r="B23" s="74" t="s">
        <v>206</v>
      </c>
      <c r="C23" s="75" t="s">
        <v>285</v>
      </c>
      <c r="D23" s="7" t="s">
        <v>30</v>
      </c>
      <c r="E23" s="8">
        <v>5</v>
      </c>
      <c r="F23" s="143"/>
      <c r="G23" s="143"/>
      <c r="H23" s="143"/>
      <c r="I23" s="143"/>
      <c r="J23" s="113">
        <f t="shared" si="0"/>
        <v>0</v>
      </c>
      <c r="K23" s="113">
        <f t="shared" si="1"/>
        <v>0</v>
      </c>
      <c r="L23" s="38"/>
      <c r="M23" s="38"/>
      <c r="N23" s="38"/>
      <c r="O23" s="39"/>
    </row>
    <row r="24" spans="1:15" ht="75.75" customHeight="1" x14ac:dyDescent="0.25">
      <c r="A24" s="108">
        <v>14</v>
      </c>
      <c r="B24" s="74" t="s">
        <v>207</v>
      </c>
      <c r="C24" s="75" t="s">
        <v>119</v>
      </c>
      <c r="D24" s="7" t="s">
        <v>30</v>
      </c>
      <c r="E24" s="8">
        <v>1</v>
      </c>
      <c r="F24" s="143"/>
      <c r="G24" s="143"/>
      <c r="H24" s="143"/>
      <c r="I24" s="143"/>
      <c r="J24" s="113">
        <f t="shared" si="0"/>
        <v>0</v>
      </c>
      <c r="K24" s="113">
        <f t="shared" si="1"/>
        <v>0</v>
      </c>
      <c r="L24" s="38"/>
      <c r="M24" s="38"/>
      <c r="N24" s="38"/>
      <c r="O24" s="39"/>
    </row>
    <row r="25" spans="1:15" ht="125.25" customHeight="1" x14ac:dyDescent="0.25">
      <c r="A25" s="108">
        <v>15</v>
      </c>
      <c r="B25" s="74" t="s">
        <v>208</v>
      </c>
      <c r="C25" s="75" t="s">
        <v>120</v>
      </c>
      <c r="D25" s="7" t="s">
        <v>30</v>
      </c>
      <c r="E25" s="8">
        <v>2</v>
      </c>
      <c r="F25" s="143"/>
      <c r="G25" s="143"/>
      <c r="H25" s="143"/>
      <c r="I25" s="143"/>
      <c r="J25" s="113">
        <f t="shared" si="0"/>
        <v>0</v>
      </c>
      <c r="K25" s="113">
        <f t="shared" si="1"/>
        <v>0</v>
      </c>
      <c r="L25" s="38"/>
      <c r="M25" s="38"/>
      <c r="N25" s="38"/>
      <c r="O25" s="39"/>
    </row>
    <row r="26" spans="1:15" ht="36.75" customHeight="1" x14ac:dyDescent="0.25">
      <c r="A26" s="108">
        <v>16</v>
      </c>
      <c r="B26" s="74" t="s">
        <v>122</v>
      </c>
      <c r="C26" s="75" t="s">
        <v>121</v>
      </c>
      <c r="D26" s="7" t="s">
        <v>30</v>
      </c>
      <c r="E26" s="8">
        <v>5</v>
      </c>
      <c r="F26" s="143"/>
      <c r="G26" s="143"/>
      <c r="H26" s="143"/>
      <c r="I26" s="143"/>
      <c r="J26" s="113">
        <f t="shared" si="0"/>
        <v>0</v>
      </c>
      <c r="K26" s="113">
        <f t="shared" si="1"/>
        <v>0</v>
      </c>
      <c r="L26" s="38"/>
      <c r="M26" s="38"/>
      <c r="N26" s="38"/>
      <c r="O26" s="39"/>
    </row>
    <row r="27" spans="1:15" x14ac:dyDescent="0.25">
      <c r="A27" s="45"/>
      <c r="B27" s="5"/>
      <c r="C27" s="46" t="s">
        <v>28</v>
      </c>
      <c r="D27" s="7"/>
      <c r="E27" s="8"/>
      <c r="F27" s="9"/>
      <c r="G27" s="9"/>
      <c r="H27" s="9"/>
      <c r="I27" s="25"/>
      <c r="J27" s="10">
        <f>SUM(J11:J26)</f>
        <v>0</v>
      </c>
      <c r="K27" s="10">
        <f>SUM(K11:K26)</f>
        <v>0</v>
      </c>
      <c r="L27" s="11"/>
      <c r="M27" s="11"/>
      <c r="N27" s="11"/>
      <c r="O27" s="11"/>
    </row>
    <row r="30" spans="1:15" x14ac:dyDescent="0.25">
      <c r="D30" s="181" t="s">
        <v>41</v>
      </c>
      <c r="E30" s="182"/>
      <c r="F30" s="182"/>
      <c r="G30" s="183"/>
      <c r="H30" s="12"/>
    </row>
    <row r="32" spans="1:15" x14ac:dyDescent="0.25">
      <c r="C32" t="s">
        <v>24</v>
      </c>
    </row>
    <row r="33" spans="3:3" x14ac:dyDescent="0.25">
      <c r="C33" s="3" t="s">
        <v>23</v>
      </c>
    </row>
    <row r="35" spans="3:3" x14ac:dyDescent="0.25">
      <c r="C35" s="152" t="s">
        <v>255</v>
      </c>
    </row>
    <row r="36" spans="3:3" x14ac:dyDescent="0.25">
      <c r="C36" s="157" t="s">
        <v>273</v>
      </c>
    </row>
    <row r="38" spans="3:3" x14ac:dyDescent="0.25">
      <c r="C38" t="s">
        <v>262</v>
      </c>
    </row>
    <row r="39" spans="3:3" x14ac:dyDescent="0.25">
      <c r="C39" s="156" t="s">
        <v>274</v>
      </c>
    </row>
    <row r="40" spans="3:3" x14ac:dyDescent="0.25">
      <c r="C40" s="156" t="s">
        <v>271</v>
      </c>
    </row>
    <row r="41" spans="3:3" x14ac:dyDescent="0.25">
      <c r="C41" s="156" t="s">
        <v>259</v>
      </c>
    </row>
    <row r="42" spans="3:3" x14ac:dyDescent="0.25">
      <c r="C42" s="155" t="s">
        <v>272</v>
      </c>
    </row>
  </sheetData>
  <mergeCells count="3">
    <mergeCell ref="B1:D1"/>
    <mergeCell ref="B2:D2"/>
    <mergeCell ref="D30:G30"/>
  </mergeCells>
  <phoneticPr fontId="32" type="noConversion"/>
  <pageMargins left="0.7" right="0.7" top="0.75" bottom="0.75" header="0.3" footer="0.3"/>
  <pageSetup paperSize="9"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4</vt:i4>
      </vt:variant>
    </vt:vector>
  </HeadingPairs>
  <TitlesOfParts>
    <vt:vector size="10" baseType="lpstr">
      <vt:lpstr>Predračun - rekapitulacija</vt:lpstr>
      <vt:lpstr>SKLOP 1</vt:lpstr>
      <vt:lpstr>SKLOP 2</vt:lpstr>
      <vt:lpstr>SKLOP 3</vt:lpstr>
      <vt:lpstr>SKLOP 4</vt:lpstr>
      <vt:lpstr>SKLOP 5</vt:lpstr>
      <vt:lpstr>'Predračun - rekapitulacija'!Področje_tiskanja</vt:lpstr>
      <vt:lpstr>'SKLOP 1'!Področje_tiskanja</vt:lpstr>
      <vt:lpstr>'SKLOP 2'!Področje_tiskanja</vt:lpstr>
      <vt:lpstr>'SKLOP 3'!Področje_tiskanja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VLADO GERŠAK</dc:creator>
  <cp:lastModifiedBy>Vladimir Geršak</cp:lastModifiedBy>
  <cp:lastPrinted>2026-03-16T05:56:04Z</cp:lastPrinted>
  <dcterms:created xsi:type="dcterms:W3CDTF">2021-12-22T06:20:21Z</dcterms:created>
  <dcterms:modified xsi:type="dcterms:W3CDTF">2026-03-18T06:04:50Z</dcterms:modified>
</cp:coreProperties>
</file>